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44" firstSheet="3" activeTab="10"/>
  </bookViews>
  <sheets>
    <sheet name="封面" sheetId="9" r:id="rId1"/>
    <sheet name="社会保障费用" sheetId="1" r:id="rId2"/>
    <sheet name="人员工资 " sheetId="14" r:id="rId3"/>
    <sheet name="基本数字" sheetId="8" r:id="rId4"/>
    <sheet name="工资福利表" sheetId="7" r:id="rId5"/>
    <sheet name="公用经费" sheetId="6" r:id="rId6"/>
    <sheet name="小车情况" sheetId="5" r:id="rId7"/>
    <sheet name="部门项目" sheetId="15" r:id="rId8"/>
    <sheet name="与上年对比" sheetId="12" r:id="rId9"/>
    <sheet name="三公经费" sheetId="13" r:id="rId10"/>
    <sheet name="经费支出总表" sheetId="2" r:id="rId11"/>
  </sheets>
  <definedNames>
    <definedName name="_xlnm.Print_Titles" localSheetId="1">社会保障费用!$1:$6</definedName>
    <definedName name="_xlnm.Print_Area" localSheetId="1">社会保障费用!$A:$Q</definedName>
    <definedName name="_xlnm.Print_Area" localSheetId="2">'人员工资 '!$A:$Y</definedName>
    <definedName name="_xlnm.Print_Titles" localSheetId="2">'人员工资 '!$1:$7</definedName>
    <definedName name="_xlnm.Print_Titles" localSheetId="3">基本数字!$1:$7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办公室</author>
  </authors>
  <commentList>
    <comment ref="C4" authorId="0">
      <text>
        <r>
          <rPr>
            <b/>
            <sz val="9"/>
            <rFont val="宋体"/>
            <charset val="134"/>
          </rPr>
          <t>办公室:</t>
        </r>
        <r>
          <rPr>
            <sz val="9"/>
            <rFont val="宋体"/>
            <charset val="134"/>
          </rPr>
          <t xml:space="preserve">
人员性质请填写：行政编、事业编、工勤编、待编、长聘人员、
等；劳务派遣人员请填入项目类同时备注人员数量及金额</t>
        </r>
      </text>
    </comment>
  </commentList>
</comments>
</file>

<file path=xl/sharedStrings.xml><?xml version="1.0" encoding="utf-8"?>
<sst xmlns="http://schemas.openxmlformats.org/spreadsheetml/2006/main" count="344" uniqueCount="265">
  <si>
    <t xml:space="preserve">    临空经济区2026年应急办预算表   </t>
  </si>
  <si>
    <t>编制单位（盖章）：</t>
  </si>
  <si>
    <t xml:space="preserve">
鄂州市临空经济区应急管理办公室</t>
  </si>
  <si>
    <t>分管领导（签字):</t>
  </si>
  <si>
    <t>负 责 人（签字）：</t>
  </si>
  <si>
    <t>编 制 人（签字）：</t>
  </si>
  <si>
    <t>郭阳</t>
  </si>
  <si>
    <t>编  制  日  期：</t>
  </si>
  <si>
    <t>2025年10月27</t>
  </si>
  <si>
    <t>表一</t>
  </si>
  <si>
    <t>临空经济区2026年度人员社会保障费用单位承担部分测算表</t>
  </si>
  <si>
    <t>编制单位：鄂州市临空经济区应急管理办公室</t>
  </si>
  <si>
    <t>单位：元</t>
  </si>
  <si>
    <t xml:space="preserve"> 姓 名</t>
  </si>
  <si>
    <t>医保  月标准</t>
  </si>
  <si>
    <t>养老保险月标准</t>
  </si>
  <si>
    <t>工伤保险月标准</t>
  </si>
  <si>
    <t>公积金</t>
  </si>
  <si>
    <t>单位部分月合计</t>
  </si>
  <si>
    <t>单位部分年合计</t>
  </si>
  <si>
    <t>缴费
标准</t>
  </si>
  <si>
    <t>基本医疗</t>
  </si>
  <si>
    <t>大额医
疗保险</t>
  </si>
  <si>
    <t>生育保险</t>
  </si>
  <si>
    <t>公务员补助</t>
  </si>
  <si>
    <t>月缴费小计</t>
  </si>
  <si>
    <t>养老保险</t>
  </si>
  <si>
    <t>职业年金</t>
  </si>
  <si>
    <t>单位
部分
0.2%</t>
  </si>
  <si>
    <t>单位部分
8.5%</t>
  </si>
  <si>
    <t>单位部分</t>
  </si>
  <si>
    <t>单位部分
0.8%</t>
  </si>
  <si>
    <t>单位部分
5%</t>
  </si>
  <si>
    <t>单位
16%</t>
  </si>
  <si>
    <t>单位
（虚）8%</t>
  </si>
  <si>
    <t>单位
部分</t>
  </si>
  <si>
    <t xml:space="preserve">缴费
基数 </t>
  </si>
  <si>
    <t>单位部分12%</t>
  </si>
  <si>
    <t>合计</t>
  </si>
  <si>
    <t>在册人员</t>
  </si>
  <si>
    <t>退休人员</t>
  </si>
  <si>
    <t>其他人员</t>
  </si>
  <si>
    <t>编制人：</t>
  </si>
  <si>
    <t>日期：</t>
  </si>
  <si>
    <t>说明：1、大病医疗按照每人全年120元填列。</t>
  </si>
  <si>
    <t>2、该表为《人员工资表》中“社会保障费用单位承担部分”测算明细。</t>
  </si>
  <si>
    <t>表二</t>
  </si>
  <si>
    <t>临空经济区2026年度人员工资明细表</t>
  </si>
  <si>
    <t>单位</t>
  </si>
  <si>
    <t xml:space="preserve"> 姓名</t>
  </si>
  <si>
    <t>人员性质</t>
  </si>
  <si>
    <t>档案工资情况</t>
  </si>
  <si>
    <t>基本工资</t>
  </si>
  <si>
    <t>考核奖</t>
  </si>
  <si>
    <t>社会保障费用单位承担部分</t>
  </si>
  <si>
    <t>单位部分总计</t>
  </si>
  <si>
    <t>职务工资</t>
  </si>
  <si>
    <t>级别工资</t>
  </si>
  <si>
    <t>津贴</t>
  </si>
  <si>
    <t>保留</t>
  </si>
  <si>
    <t>住房</t>
  </si>
  <si>
    <t>通讯</t>
  </si>
  <si>
    <t>交通</t>
  </si>
  <si>
    <t>公务
交通
补贴</t>
  </si>
  <si>
    <t>物业</t>
  </si>
  <si>
    <t>特岗</t>
  </si>
  <si>
    <t>其他</t>
  </si>
  <si>
    <t>月合计</t>
  </si>
  <si>
    <t>年合计</t>
  </si>
  <si>
    <t>十三月工资</t>
  </si>
  <si>
    <t>基础考核奖/统筹绩效</t>
  </si>
  <si>
    <t>年度考核奖</t>
  </si>
  <si>
    <t>优秀考核奖</t>
  </si>
  <si>
    <t>医保单位部分小计（月）</t>
  </si>
  <si>
    <t>养老保险单位部分小计（月）</t>
  </si>
  <si>
    <t>工伤保险单位部分小计（月）</t>
  </si>
  <si>
    <t>公积金单位部分小计（月）</t>
  </si>
  <si>
    <t>月小计</t>
  </si>
  <si>
    <t>（岗位工资）</t>
  </si>
  <si>
    <t>（薪级工资）</t>
  </si>
  <si>
    <t>补贴</t>
  </si>
  <si>
    <t>行政编</t>
  </si>
  <si>
    <t>事业编</t>
  </si>
  <si>
    <t>工勤编</t>
  </si>
  <si>
    <t>待编</t>
  </si>
  <si>
    <t>聘用人员</t>
  </si>
  <si>
    <t>说明：1、“本册人员”填列正式人员工资，“退休人员”已在社保发退休工资的，只填列奖励性工资，“其他人员”填列长期聘用人员，不包括劳务派遣人员及单位自行签合同人员。</t>
  </si>
  <si>
    <t xml:space="preserve"> 2、公车补贴标准：正县1040元/月，副县940元/月，正科650元/月，副科550元/月，科员及以下450元/月</t>
  </si>
  <si>
    <t xml:space="preserve"> 3、该表中的人员名单及“社会保障费用单位承担部分”数据请与《社会保障费用测算表》数据保持一致。</t>
  </si>
  <si>
    <t>表三</t>
  </si>
  <si>
    <r>
      <rPr>
        <u/>
        <sz val="20"/>
        <rFont val="黑体"/>
        <charset val="134"/>
      </rPr>
      <t>临空经济区2026年部门基本情况表</t>
    </r>
    <r>
      <rPr>
        <u/>
        <sz val="20"/>
        <rFont val="Times New Roman"/>
        <charset val="134"/>
      </rPr>
      <t xml:space="preserve"> </t>
    </r>
  </si>
  <si>
    <t>单位：人</t>
  </si>
  <si>
    <t>姓名</t>
  </si>
  <si>
    <t>定编人数</t>
  </si>
  <si>
    <t>人员合计（不含劳务派遣、遗属人员）</t>
  </si>
  <si>
    <t>待编人员</t>
  </si>
  <si>
    <t>长聘人员</t>
  </si>
  <si>
    <t>代课教师</t>
  </si>
  <si>
    <t>幼师</t>
  </si>
  <si>
    <t>劳务派遣</t>
  </si>
  <si>
    <t>遗属人员</t>
  </si>
  <si>
    <t>财政承担车辆数</t>
  </si>
  <si>
    <t>合   计</t>
  </si>
  <si>
    <t>梅建忠</t>
  </si>
  <si>
    <t>吴创新</t>
  </si>
  <si>
    <t>肖宽</t>
  </si>
  <si>
    <t>刘炎</t>
  </si>
  <si>
    <t>编制人：郭阳</t>
  </si>
  <si>
    <t>日期：    年   月     日</t>
  </si>
  <si>
    <t>注： 1、编制按照人事部门核定编制人数填列，人员情况根据各单位实际情况填列，分类列入所有人员。
    2、此表报送人事局盖章确认</t>
  </si>
  <si>
    <t xml:space="preserve">  </t>
  </si>
  <si>
    <t>表四</t>
  </si>
  <si>
    <t>临空经济区2026年度工资福利支出预算表</t>
  </si>
  <si>
    <t>单位：万元</t>
  </si>
  <si>
    <t>单位名称</t>
  </si>
  <si>
    <t>合 计</t>
  </si>
  <si>
    <t>工资性支出</t>
  </si>
  <si>
    <t>社会保障费用</t>
  </si>
  <si>
    <t>住房公积金</t>
  </si>
  <si>
    <t>小 计</t>
  </si>
  <si>
    <t>其他工资</t>
  </si>
  <si>
    <t>医疗保险</t>
  </si>
  <si>
    <t>总   计</t>
  </si>
  <si>
    <t>无</t>
  </si>
  <si>
    <t xml:space="preserve"> </t>
  </si>
  <si>
    <t>日期：2025年10月27日</t>
  </si>
  <si>
    <t>注:本表自动计算生成</t>
  </si>
  <si>
    <t>表五</t>
  </si>
  <si>
    <t>临空经济区2026年部门公用经费支出预算表</t>
  </si>
  <si>
    <t>编制单位：</t>
  </si>
  <si>
    <t>单位:万元</t>
  </si>
  <si>
    <t>人数</t>
  </si>
  <si>
    <t>标准     （万元/人）</t>
  </si>
  <si>
    <t>公用经费合计</t>
  </si>
  <si>
    <t>办公费</t>
  </si>
  <si>
    <t>印刷费</t>
  </si>
  <si>
    <t>邮电费</t>
  </si>
  <si>
    <t>水费</t>
  </si>
  <si>
    <t>电费</t>
  </si>
  <si>
    <t>差旅费</t>
  </si>
  <si>
    <t>会议费</t>
  </si>
  <si>
    <t>办公设备购置费</t>
  </si>
  <si>
    <t>维修（护）费</t>
  </si>
  <si>
    <t>培训费</t>
  </si>
  <si>
    <t>公务接待费</t>
  </si>
  <si>
    <t>说明：1、公安人均每年安排17000元，司法人均每年安排13000元，纪委人均每年安排27600元，其它单位人均每年安排10000元</t>
  </si>
  <si>
    <t xml:space="preserve">     2、本表仅需填列“人数”和“标准”</t>
  </si>
  <si>
    <t>表六</t>
  </si>
  <si>
    <t>2026年度应急办小车费用预算情况表</t>
  </si>
  <si>
    <t>车型</t>
  </si>
  <si>
    <t>车牌号</t>
  </si>
  <si>
    <t>定额标准</t>
  </si>
  <si>
    <t>备               注</t>
  </si>
  <si>
    <t>小计</t>
  </si>
  <si>
    <t>-</t>
  </si>
  <si>
    <t>表七</t>
  </si>
  <si>
    <t>临空经济区应急办2026年项目收支预算表</t>
  </si>
  <si>
    <t>单  位</t>
  </si>
  <si>
    <t>项目名称</t>
  </si>
  <si>
    <t>功能科目名称</t>
  </si>
  <si>
    <t>2026年预算数</t>
  </si>
  <si>
    <t>收入资金来源</t>
  </si>
  <si>
    <t>是否政府采购</t>
  </si>
  <si>
    <t>政府
采购</t>
  </si>
  <si>
    <t>支出资金来源</t>
  </si>
  <si>
    <t>备注</t>
  </si>
  <si>
    <t>上级专项</t>
  </si>
  <si>
    <t>非税收入</t>
  </si>
  <si>
    <t>往来收入</t>
  </si>
  <si>
    <t>本级经费</t>
  </si>
  <si>
    <t>金额</t>
  </si>
  <si>
    <t>鄂州市临空经济区应急管理办公室</t>
  </si>
  <si>
    <t>小      计</t>
  </si>
  <si>
    <t>一、人员类</t>
  </si>
  <si>
    <t>在编人员经费</t>
  </si>
  <si>
    <t>合计数与人员工资表对应</t>
  </si>
  <si>
    <t>聘用人员经费</t>
  </si>
  <si>
    <t>退休人员经费</t>
  </si>
  <si>
    <t>项目中人员经费</t>
  </si>
  <si>
    <t>在备注中注明人数</t>
  </si>
  <si>
    <t>二、公用经费</t>
  </si>
  <si>
    <t>一般行政管理事务
2240102</t>
  </si>
  <si>
    <t>合计数与公用经费表对应</t>
  </si>
  <si>
    <t>三、三公经费</t>
  </si>
  <si>
    <t>合计数与三公经费表对应</t>
  </si>
  <si>
    <t>1.因公出国（境）费</t>
  </si>
  <si>
    <t>2.公务用车购置及运行维护费</t>
  </si>
  <si>
    <t>3.公务接待费</t>
  </si>
  <si>
    <t>四、运转类</t>
  </si>
  <si>
    <t>食堂餐费</t>
  </si>
  <si>
    <t>五、建设及工程类</t>
  </si>
  <si>
    <t>六、业务专项类</t>
  </si>
  <si>
    <t>1、应急管理信息系统建设</t>
  </si>
  <si>
    <t>安全监管
(特定目标类)
2240106</t>
  </si>
  <si>
    <t>应急指挥部系统建设维护等费用5万</t>
  </si>
  <si>
    <t>2、安全生产</t>
  </si>
  <si>
    <r>
      <rPr>
        <sz val="9"/>
        <rFont val="宋体"/>
        <charset val="134"/>
      </rPr>
      <t>安全生产：
1、其中安全生产业务培训等相关费用</t>
    </r>
    <r>
      <rPr>
        <b/>
        <sz val="9"/>
        <rFont val="宋体"/>
        <charset val="134"/>
      </rPr>
      <t>3万元</t>
    </r>
    <r>
      <rPr>
        <sz val="9"/>
        <rFont val="宋体"/>
        <charset val="134"/>
      </rPr>
      <t>；
2、安全生产专家服务费（根据市安委会关于印发《鄂州市政府购买安全生产专服务查隐患促整改工作制度》的通知 鄂州安字【2015】20号文件、关于印发《政府购买服务管理办法（暂行）》的通知财综【2014】96号文件第五章第二十三条“政府购买服务所需资金应，当在既有财政预算中统筹安排”、《中共鄂州市委 鄂州市人民政府关于推进安全生产领域改革发展强化安全生产监管的实施意见》鄂州发【2017】14号文件第六项第2条“完善政府购买安全生产服务制度，落实经费保障，实现常态化运行”予以立项）等经常性、系统性相关费用</t>
    </r>
    <r>
      <rPr>
        <b/>
        <sz val="9"/>
        <rFont val="宋体"/>
        <charset val="134"/>
      </rPr>
      <t>20万元</t>
    </r>
    <r>
      <rPr>
        <sz val="9"/>
        <rFont val="宋体"/>
        <charset val="134"/>
      </rPr>
      <t>；
3、开展安全生产事故调查处理等经常性、系统性相关费用</t>
    </r>
    <r>
      <rPr>
        <b/>
        <sz val="9"/>
        <rFont val="宋体"/>
        <charset val="134"/>
      </rPr>
      <t>5万元</t>
    </r>
    <r>
      <rPr>
        <sz val="9"/>
        <rFont val="宋体"/>
        <charset val="134"/>
      </rPr>
      <t>；
4、安全生产应急处置等相关费用</t>
    </r>
    <r>
      <rPr>
        <b/>
        <sz val="9"/>
        <rFont val="宋体"/>
        <charset val="134"/>
      </rPr>
      <t>5万元</t>
    </r>
    <r>
      <rPr>
        <sz val="9"/>
        <rFont val="宋体"/>
        <charset val="134"/>
      </rPr>
      <t>；
5、开展安全生产系统性的应急演练等宣传、印刷等相关费用</t>
    </r>
    <r>
      <rPr>
        <b/>
        <sz val="9"/>
        <rFont val="宋体"/>
        <charset val="134"/>
      </rPr>
      <t>3万元</t>
    </r>
    <r>
      <rPr>
        <sz val="9"/>
        <rFont val="宋体"/>
        <charset val="134"/>
      </rPr>
      <t>；  
6、安全生产装备预算（根据《 国务院关于推进安全生产领域改革发展的意见》（国发〔2016〕67号）“健全监管保障体系，明确监管执法装备及现场执法和应急救援配备标准”的要求、《国家安全监管总局关于印发&lt;安全监管监察执法装备配备标准（2018版）&gt;的通知》等文件精神予以立项）等相关费用</t>
    </r>
    <r>
      <rPr>
        <b/>
        <sz val="9"/>
        <rFont val="宋体"/>
        <charset val="134"/>
      </rPr>
      <t>5万元</t>
    </r>
    <r>
      <rPr>
        <sz val="9"/>
        <rFont val="宋体"/>
        <charset val="134"/>
      </rPr>
      <t>；
7、安全生产风险“双重预防体系”建设（根据临空经济区〔2020〕24号会议纪要文件精神要求予以立项）等相关费用</t>
    </r>
    <r>
      <rPr>
        <b/>
        <sz val="9"/>
        <rFont val="宋体"/>
        <charset val="134"/>
      </rPr>
      <t>15万元</t>
    </r>
    <r>
      <rPr>
        <sz val="9"/>
        <rFont val="宋体"/>
        <charset val="134"/>
      </rPr>
      <t>。
8.全区重点单位安装智慧视频监控系统，统筹做好重点工贸及危化企业安全生产监管工作</t>
    </r>
    <r>
      <rPr>
        <b/>
        <sz val="9"/>
        <rFont val="宋体"/>
        <charset val="134"/>
      </rPr>
      <t>25万元</t>
    </r>
    <r>
      <rPr>
        <sz val="9"/>
        <rFont val="宋体"/>
        <charset val="134"/>
      </rPr>
      <t xml:space="preserve">。
</t>
    </r>
  </si>
  <si>
    <t>3、防汛抗旱</t>
  </si>
  <si>
    <t>应急救援
(特定目标类)
2240108</t>
  </si>
  <si>
    <r>
      <rPr>
        <sz val="10"/>
        <rFont val="宋体"/>
        <charset val="134"/>
      </rPr>
      <t>防汛抗旱：
1、购买值守人员生活物资、防汛用品、租赁仓库、搬运等相关费用</t>
    </r>
    <r>
      <rPr>
        <b/>
        <sz val="10"/>
        <rFont val="宋体"/>
        <charset val="134"/>
      </rPr>
      <t>10万元</t>
    </r>
    <r>
      <rPr>
        <sz val="10"/>
        <rFont val="宋体"/>
        <charset val="134"/>
      </rPr>
      <t>；
2、防汛抗旱抢险设备物资储备等相关费用</t>
    </r>
    <r>
      <rPr>
        <b/>
        <sz val="10"/>
        <rFont val="宋体"/>
        <charset val="134"/>
      </rPr>
      <t>20万元</t>
    </r>
    <r>
      <rPr>
        <sz val="10"/>
        <rFont val="宋体"/>
        <charset val="134"/>
      </rPr>
      <t>（购买防汛物资、防汛卫星电话信息费）；
3、防汛抗旱应急救援演练等相关费用</t>
    </r>
    <r>
      <rPr>
        <b/>
        <sz val="10"/>
        <rFont val="宋体"/>
        <charset val="134"/>
      </rPr>
      <t>10万元</t>
    </r>
    <r>
      <rPr>
        <sz val="10"/>
        <rFont val="宋体"/>
        <charset val="134"/>
      </rPr>
      <t xml:space="preserve">（开展演练活动、业务宣传培训经费）。
</t>
    </r>
    <r>
      <rPr>
        <sz val="10"/>
        <color rgb="FF7030A0"/>
        <rFont val="宋体"/>
        <charset val="134"/>
      </rPr>
      <t>4、暴雨期水毁区级应急经费</t>
    </r>
    <r>
      <rPr>
        <b/>
        <sz val="10"/>
        <color rgb="FF7030A0"/>
        <rFont val="宋体"/>
        <charset val="134"/>
      </rPr>
      <t>20万元</t>
    </r>
    <r>
      <rPr>
        <sz val="10"/>
        <color rgb="FF7030A0"/>
        <rFont val="宋体"/>
        <charset val="134"/>
      </rPr>
      <t>(堤防、港道、水坝、通闸、泵站 农田(水库)灌溉排水设施、损毁修复应急费用)；
5、汛期水早灾害防御应急工作经费</t>
    </r>
    <r>
      <rPr>
        <b/>
        <sz val="10"/>
        <color rgb="FF7030A0"/>
        <rFont val="宋体"/>
        <charset val="134"/>
      </rPr>
      <t>40万元；</t>
    </r>
    <r>
      <rPr>
        <sz val="10"/>
        <color rgb="FF7030A0"/>
        <rFont val="宋体"/>
        <charset val="134"/>
      </rPr>
      <t xml:space="preserve">
6、碍洪、四乱等河湖问题整治年度应急经费</t>
    </r>
    <r>
      <rPr>
        <b/>
        <sz val="10"/>
        <color rgb="FF7030A0"/>
        <rFont val="宋体"/>
        <charset val="134"/>
      </rPr>
      <t>10万元</t>
    </r>
    <r>
      <rPr>
        <sz val="10"/>
        <color rgb="FF7030A0"/>
        <rFont val="宋体"/>
        <charset val="134"/>
      </rPr>
      <t>。</t>
    </r>
  </si>
  <si>
    <t>4、森林防火</t>
  </si>
  <si>
    <r>
      <rPr>
        <sz val="10"/>
        <rFont val="宋体"/>
        <charset val="134"/>
      </rPr>
      <t>森林防火：
1、森林防火物资储备值守等相关费用</t>
    </r>
    <r>
      <rPr>
        <b/>
        <sz val="10"/>
        <rFont val="宋体"/>
        <charset val="134"/>
      </rPr>
      <t>20万元</t>
    </r>
    <r>
      <rPr>
        <sz val="10"/>
        <rFont val="宋体"/>
        <charset val="134"/>
      </rPr>
      <t>；
2、森林防火抢险设备等相关费用</t>
    </r>
    <r>
      <rPr>
        <b/>
        <sz val="10"/>
        <rFont val="宋体"/>
        <charset val="134"/>
      </rPr>
      <t>20万元</t>
    </r>
    <r>
      <rPr>
        <sz val="10"/>
        <rFont val="宋体"/>
        <charset val="134"/>
      </rPr>
      <t>；
3、森林防火应急救援演练等宣传活动相关费用</t>
    </r>
    <r>
      <rPr>
        <b/>
        <sz val="10"/>
        <rFont val="宋体"/>
        <charset val="134"/>
      </rPr>
      <t>5万元</t>
    </r>
    <r>
      <rPr>
        <sz val="10"/>
        <rFont val="宋体"/>
        <charset val="134"/>
      </rPr>
      <t>；
4、森林防火预警系统等相关费用</t>
    </r>
    <r>
      <rPr>
        <b/>
        <sz val="10"/>
        <rFont val="宋体"/>
        <charset val="134"/>
      </rPr>
      <t>73万元</t>
    </r>
    <r>
      <rPr>
        <sz val="10"/>
        <rFont val="宋体"/>
        <charset val="134"/>
      </rPr>
      <t>；
5、其他森林防火等相关费用</t>
    </r>
    <r>
      <rPr>
        <b/>
        <sz val="10"/>
        <rFont val="宋体"/>
        <charset val="134"/>
      </rPr>
      <t>5万元</t>
    </r>
    <r>
      <rPr>
        <sz val="10"/>
        <rFont val="宋体"/>
        <charset val="134"/>
      </rPr>
      <t xml:space="preserve">。
</t>
    </r>
  </si>
  <si>
    <t>5、自然灾害</t>
  </si>
  <si>
    <r>
      <rPr>
        <sz val="10"/>
        <rFont val="宋体"/>
        <charset val="134"/>
      </rPr>
      <t>自然灾害：
1、防灾减灾培训等相关费用</t>
    </r>
    <r>
      <rPr>
        <b/>
        <sz val="10"/>
        <rFont val="宋体"/>
        <charset val="134"/>
      </rPr>
      <t>2万元</t>
    </r>
    <r>
      <rPr>
        <sz val="10"/>
        <rFont val="宋体"/>
        <charset val="134"/>
      </rPr>
      <t>；
2、防灾减灾应急演练等宣传活动相关费用</t>
    </r>
    <r>
      <rPr>
        <b/>
        <sz val="10"/>
        <rFont val="宋体"/>
        <charset val="134"/>
      </rPr>
      <t>3万元</t>
    </r>
    <r>
      <rPr>
        <sz val="10"/>
        <rFont val="宋体"/>
        <charset val="134"/>
      </rPr>
      <t>；
3、灾害核查评估等相关费用</t>
    </r>
    <r>
      <rPr>
        <b/>
        <sz val="10"/>
        <rFont val="宋体"/>
        <charset val="134"/>
      </rPr>
      <t>5万元</t>
    </r>
    <r>
      <rPr>
        <sz val="10"/>
        <rFont val="宋体"/>
        <charset val="134"/>
      </rPr>
      <t>（聘请第三方评估公司的劳务费用）；
4、其他自然灾害费用等相关费用</t>
    </r>
    <r>
      <rPr>
        <b/>
        <sz val="10"/>
        <rFont val="宋体"/>
        <charset val="134"/>
      </rPr>
      <t>35万</t>
    </r>
    <r>
      <rPr>
        <sz val="10"/>
        <rFont val="宋体"/>
        <charset val="134"/>
      </rPr>
      <t xml:space="preserve">（冬春救助区级配套资金、避难场所规划设计费用）；
</t>
    </r>
    <r>
      <rPr>
        <sz val="10"/>
        <color rgb="FF7030A0"/>
        <rFont val="宋体"/>
        <charset val="134"/>
      </rPr>
      <t>5、根据《关于进一步加强非洲猪瘟等重大动物疫病防控工作的紧急通知》（鄂州政防办〔2021〕3号等，例如：非洲猪瘟、极端天气受灾等</t>
    </r>
    <r>
      <rPr>
        <b/>
        <sz val="10"/>
        <color rgb="FF7030A0"/>
        <rFont val="宋体"/>
        <charset val="134"/>
      </rPr>
      <t>10万。</t>
    </r>
  </si>
  <si>
    <t>6、 综合和专项应急救援预案</t>
  </si>
  <si>
    <t>应急管理
(特定目标类)
2240109</t>
  </si>
  <si>
    <t>综合和专项应急救援预案：
1、应急预案编制及修订15万；
2、“十五五”规划前期调研报告5万。</t>
  </si>
  <si>
    <t>7、食堂劳务服务分摊费</t>
  </si>
  <si>
    <t>应急管理
其他运转类
2240109</t>
  </si>
  <si>
    <r>
      <rPr>
        <sz val="9"/>
        <color theme="1"/>
        <rFont val="宋体"/>
        <charset val="134"/>
        <scheme val="minor"/>
      </rPr>
      <t>2024年12月1日至2025年11月30日应急办食堂劳务服务分摊费预估</t>
    </r>
    <r>
      <rPr>
        <b/>
        <sz val="9"/>
        <color theme="1"/>
        <rFont val="宋体"/>
        <charset val="134"/>
        <scheme val="minor"/>
      </rPr>
      <t>1.09万元。</t>
    </r>
  </si>
  <si>
    <t>日期：   　年    月    日</t>
  </si>
  <si>
    <t>注：1、资金性质请参考部门预算编制口径。</t>
  </si>
  <si>
    <t xml:space="preserve">   2、请在备注栏作详细说明，有相关文件、合同或资料的复印一份作为附件。</t>
  </si>
  <si>
    <t xml:space="preserve">   </t>
  </si>
  <si>
    <t>表八</t>
  </si>
  <si>
    <t>临空经济区2026年部门预算与上年对比情况表</t>
  </si>
  <si>
    <t>序号</t>
  </si>
  <si>
    <t>2026年项目名称</t>
  </si>
  <si>
    <t>项目性质</t>
  </si>
  <si>
    <t>上年预算数</t>
  </si>
  <si>
    <t>增减情况说明</t>
  </si>
  <si>
    <r>
      <rPr>
        <sz val="10"/>
        <rFont val="宋体"/>
        <charset val="134"/>
      </rPr>
      <t>本年度预算经费较上年度减少</t>
    </r>
    <r>
      <rPr>
        <b/>
        <sz val="10"/>
        <rFont val="宋体"/>
        <charset val="134"/>
      </rPr>
      <t>173.1万元</t>
    </r>
    <r>
      <rPr>
        <sz val="10"/>
        <rFont val="宋体"/>
        <charset val="134"/>
      </rPr>
      <t>，缩减比例为</t>
    </r>
    <r>
      <rPr>
        <b/>
        <sz val="10"/>
        <rFont val="宋体"/>
        <charset val="134"/>
      </rPr>
      <t>34.95%</t>
    </r>
  </si>
  <si>
    <t>公用经费（区应急办）</t>
  </si>
  <si>
    <t>和上年度一样</t>
  </si>
  <si>
    <t>应急管理信息系统建设</t>
  </si>
  <si>
    <t>根据实际工作情况缩减比例为58.33%</t>
  </si>
  <si>
    <t>安全生产</t>
  </si>
  <si>
    <t>根据实际工作情况缩减比例为14.74%</t>
  </si>
  <si>
    <t>防汛抗旱</t>
  </si>
  <si>
    <t>根据实际工作情况增加</t>
  </si>
  <si>
    <t>森林防火</t>
  </si>
  <si>
    <t>根据实际工作情况缩减，减少森林防灭火无人机费用，缩减比例为36.27%</t>
  </si>
  <si>
    <t>自然灾害</t>
  </si>
  <si>
    <t>食堂餐费（区应急办）</t>
  </si>
  <si>
    <t>综合和专项应急救援预案体系</t>
  </si>
  <si>
    <t>十四五应急管理规划等工作已结束，根据实际工作情况缩减比例为66.67%</t>
  </si>
  <si>
    <t>文明创建宣传经费</t>
  </si>
  <si>
    <t>根据实际工作情况删除</t>
  </si>
  <si>
    <t>食堂劳务服务分摊费</t>
  </si>
  <si>
    <t>根据应急办食堂劳务服务分摊费实际数据预算，缩减比例为8.33%</t>
  </si>
  <si>
    <t>注：项目性质为一次性项目、持续性项目、新增性项目</t>
  </si>
  <si>
    <t>表九</t>
  </si>
  <si>
    <t>一般公共预算“三公”经费支出表</t>
  </si>
  <si>
    <t>部门/单位：：鄂州市临空经济区应急管理办公室</t>
  </si>
  <si>
    <t>“三公”经费合计</t>
  </si>
  <si>
    <t>因公出国（境）费</t>
  </si>
  <si>
    <t>公务用车购置及运行费</t>
  </si>
  <si>
    <t>与上年同比增减情况及说明</t>
  </si>
  <si>
    <t>公务用车购置费</t>
  </si>
  <si>
    <t>公务用车运行费</t>
  </si>
  <si>
    <t>表十</t>
  </si>
  <si>
    <r>
      <rPr>
        <b/>
        <u/>
        <sz val="22"/>
        <rFont val="黑体"/>
        <charset val="134"/>
      </rPr>
      <t xml:space="preserve"> 临 空 经 济 区 2026 年 度 部 门 预 算 总 表</t>
    </r>
    <r>
      <rPr>
        <b/>
        <sz val="22"/>
        <rFont val="黑体"/>
        <charset val="134"/>
      </rPr>
      <t xml:space="preserve"> </t>
    </r>
  </si>
  <si>
    <t>编制单位：：鄂州市临空经济区应急管理办公室</t>
  </si>
  <si>
    <t>编</t>
  </si>
  <si>
    <t>全            年            预            算             定           额</t>
  </si>
  <si>
    <t>制</t>
  </si>
  <si>
    <t>总计</t>
  </si>
  <si>
    <t>工资福利表</t>
  </si>
  <si>
    <t>项目经费</t>
  </si>
  <si>
    <t>公用经费</t>
  </si>
  <si>
    <t>数</t>
  </si>
  <si>
    <t>运转类</t>
  </si>
  <si>
    <t>建设及工程类</t>
  </si>
  <si>
    <t>业务专项类</t>
  </si>
  <si>
    <t>注:本表自动计算生成。</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</si>
</sst>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_ "/>
    <numFmt numFmtId="178" formatCode="#,##0.00;[Red]#,##0.0"/>
    <numFmt numFmtId="179" formatCode="0.00_ "/>
    <numFmt numFmtId="180" formatCode="_ * #,##0_ ;_ * \-#,##0_ ;_ * &quot;-&quot;??_ ;_ @_ "/>
    <numFmt numFmtId="181" formatCode="_ * #,##0.00_ ;_ * \-#,##0.00_ ;_ * &quot;-&quot;??.00_ ;_ @_ "/>
    <numFmt numFmtId="182" formatCode="0_ "/>
    <numFmt numFmtId="183" formatCode="0.0_ "/>
    <numFmt numFmtId="184" formatCode="#,##0.00_ "/>
  </numFmts>
  <fonts count="104">
    <font>
      <sz val="11"/>
      <color theme="1"/>
      <name val="宋体"/>
      <charset val="134"/>
      <scheme val="minor"/>
    </font>
    <font>
      <b/>
      <sz val="11"/>
      <color theme="1"/>
      <name val="宋体"/>
      <charset val="134"/>
      <scheme val="minor"/>
    </font>
    <font>
      <b/>
      <u/>
      <sz val="22"/>
      <name val="黑体"/>
      <charset val="134"/>
    </font>
    <font>
      <b/>
      <u val="double"/>
      <sz val="22"/>
      <name val="黑体"/>
      <charset val="134"/>
    </font>
    <font>
      <sz val="12"/>
      <name val="宋体"/>
      <charset val="134"/>
    </font>
    <font>
      <b/>
      <u/>
      <sz val="18"/>
      <name val="宋体"/>
      <charset val="134"/>
    </font>
    <font>
      <b/>
      <sz val="12"/>
      <name val="仿宋_GB2312"/>
      <charset val="134"/>
    </font>
    <font>
      <b/>
      <sz val="12"/>
      <name val="楷体_GB2312"/>
      <charset val="134"/>
    </font>
    <font>
      <b/>
      <sz val="11"/>
      <name val="楷体_GB2312"/>
      <charset val="134"/>
    </font>
    <font>
      <b/>
      <sz val="10"/>
      <name val="楷体_GB2312"/>
      <charset val="134"/>
    </font>
    <font>
      <b/>
      <sz val="12"/>
      <name val="宋体"/>
      <charset val="134"/>
    </font>
    <font>
      <b/>
      <sz val="10"/>
      <name val="宋体"/>
      <charset val="134"/>
    </font>
    <font>
      <sz val="10"/>
      <name val="宋体"/>
      <charset val="134"/>
    </font>
    <font>
      <sz val="11"/>
      <color indexed="8"/>
      <name val="Calibri"/>
      <charset val="0"/>
    </font>
    <font>
      <sz val="10"/>
      <name val="Arial"/>
      <charset val="0"/>
    </font>
    <font>
      <b/>
      <sz val="18"/>
      <color indexed="8"/>
      <name val="宋体"/>
      <charset val="134"/>
    </font>
    <font>
      <sz val="11"/>
      <color indexed="8"/>
      <name val="宋体"/>
      <charset val="134"/>
    </font>
    <font>
      <b/>
      <sz val="11"/>
      <color indexed="8"/>
      <name val="宋体"/>
      <charset val="134"/>
    </font>
    <font>
      <b/>
      <u/>
      <sz val="20"/>
      <name val="宋体"/>
      <charset val="134"/>
    </font>
    <font>
      <b/>
      <sz val="11"/>
      <name val="仿宋_GB2312"/>
      <charset val="134"/>
    </font>
    <font>
      <b/>
      <sz val="10"/>
      <color theme="1"/>
      <name val="宋体"/>
      <charset val="134"/>
      <scheme val="minor"/>
    </font>
    <font>
      <sz val="9"/>
      <color theme="1"/>
      <name val="宋体"/>
      <charset val="134"/>
      <scheme val="minor"/>
    </font>
    <font>
      <b/>
      <sz val="8"/>
      <name val="宋体"/>
      <charset val="134"/>
    </font>
    <font>
      <b/>
      <sz val="11"/>
      <name val="宋体"/>
      <charset val="134"/>
    </font>
    <font>
      <b/>
      <sz val="9"/>
      <name val="宋体"/>
      <charset val="134"/>
    </font>
    <font>
      <sz val="9"/>
      <name val="宋体"/>
      <charset val="134"/>
    </font>
    <font>
      <sz val="11"/>
      <name val="宋体"/>
      <charset val="134"/>
    </font>
    <font>
      <sz val="8"/>
      <name val="宋体"/>
      <charset val="134"/>
    </font>
    <font>
      <sz val="11"/>
      <color indexed="8"/>
      <name val="仿宋"/>
      <charset val="134"/>
    </font>
    <font>
      <b/>
      <sz val="11"/>
      <color indexed="8"/>
      <name val="仿宋_GB2312"/>
      <charset val="134"/>
    </font>
    <font>
      <b/>
      <sz val="9"/>
      <color theme="1"/>
      <name val="宋体"/>
      <charset val="134"/>
      <scheme val="minor"/>
    </font>
    <font>
      <b/>
      <u/>
      <sz val="16"/>
      <name val="宋体"/>
      <charset val="134"/>
    </font>
    <font>
      <b/>
      <sz val="10"/>
      <name val="仿宋_GB2312"/>
      <charset val="134"/>
    </font>
    <font>
      <b/>
      <u/>
      <sz val="18"/>
      <name val="黑体"/>
      <charset val="134"/>
    </font>
    <font>
      <sz val="10"/>
      <color theme="1"/>
      <name val="宋体"/>
      <charset val="134"/>
      <scheme val="minor"/>
    </font>
    <font>
      <b/>
      <sz val="10"/>
      <color rgb="FFFF0000"/>
      <name val="宋体"/>
      <charset val="134"/>
    </font>
    <font>
      <b/>
      <sz val="12"/>
      <color rgb="FFFF0000"/>
      <name val="宋体"/>
      <charset val="134"/>
    </font>
    <font>
      <b/>
      <sz val="11"/>
      <color rgb="FFFF0000"/>
      <name val="宋体"/>
      <charset val="134"/>
      <scheme val="minor"/>
    </font>
    <font>
      <sz val="12"/>
      <name val="楷体_GB2312"/>
      <charset val="134"/>
    </font>
    <font>
      <b/>
      <sz val="12"/>
      <color theme="1"/>
      <name val="宋体"/>
      <charset val="134"/>
      <scheme val="minor"/>
    </font>
    <font>
      <b/>
      <u/>
      <sz val="20"/>
      <name val="黑体"/>
      <charset val="134"/>
    </font>
    <font>
      <b/>
      <sz val="12"/>
      <name val="黑体"/>
      <charset val="134"/>
    </font>
    <font>
      <sz val="12"/>
      <name val="Times New Roman"/>
      <charset val="134"/>
    </font>
    <font>
      <sz val="12"/>
      <color theme="1"/>
      <name val="宋体"/>
      <charset val="134"/>
      <scheme val="minor"/>
    </font>
    <font>
      <sz val="12"/>
      <name val="黑体"/>
      <charset val="134"/>
    </font>
    <font>
      <u/>
      <sz val="20"/>
      <name val="黑体"/>
      <charset val="134"/>
    </font>
    <font>
      <b/>
      <sz val="12"/>
      <name val="Times New Roman"/>
      <charset val="134"/>
    </font>
    <font>
      <b/>
      <sz val="10"/>
      <name val="Times New Roman"/>
      <charset val="134"/>
    </font>
    <font>
      <u/>
      <sz val="10"/>
      <name val="Times New Roman"/>
      <charset val="134"/>
    </font>
    <font>
      <b/>
      <u/>
      <sz val="10"/>
      <name val="Times New Roman"/>
      <charset val="134"/>
    </font>
    <font>
      <sz val="10"/>
      <name val="Times New Roman"/>
      <charset val="134"/>
    </font>
    <font>
      <b/>
      <sz val="11"/>
      <name val="Times New Roman"/>
      <charset val="134"/>
    </font>
    <font>
      <b/>
      <sz val="12"/>
      <color indexed="53"/>
      <name val="宋体"/>
      <charset val="134"/>
    </font>
    <font>
      <b/>
      <u/>
      <sz val="20"/>
      <color theme="1"/>
      <name val="宋体"/>
      <charset val="134"/>
      <scheme val="minor"/>
    </font>
    <font>
      <sz val="20"/>
      <color theme="1"/>
      <name val="宋体"/>
      <charset val="134"/>
      <scheme val="minor"/>
    </font>
    <font>
      <b/>
      <sz val="10"/>
      <color theme="1"/>
      <name val="宋体"/>
      <charset val="134"/>
    </font>
    <font>
      <sz val="10"/>
      <name val="宋体"/>
      <charset val="134"/>
      <scheme val="minor"/>
    </font>
    <font>
      <sz val="9"/>
      <name val="宋体"/>
      <charset val="134"/>
      <scheme val="minor"/>
    </font>
    <font>
      <sz val="10"/>
      <color rgb="FF000000"/>
      <name val="宋体"/>
      <charset val="134"/>
    </font>
    <font>
      <b/>
      <sz val="8"/>
      <color theme="1"/>
      <name val="宋体"/>
      <charset val="134"/>
    </font>
    <font>
      <b/>
      <u/>
      <sz val="24"/>
      <color theme="1"/>
      <name val="宋体"/>
      <charset val="134"/>
      <scheme val="minor"/>
    </font>
    <font>
      <sz val="16"/>
      <color theme="1"/>
      <name val="宋体"/>
      <charset val="134"/>
      <scheme val="minor"/>
    </font>
    <font>
      <b/>
      <sz val="16"/>
      <color theme="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1"/>
      <color indexed="10"/>
      <name val="宋体"/>
      <charset val="134"/>
    </font>
    <font>
      <sz val="11"/>
      <color indexed="53"/>
      <name val="宋体"/>
      <charset val="134"/>
    </font>
    <font>
      <i/>
      <sz val="11"/>
      <color indexed="23"/>
      <name val="宋体"/>
      <charset val="134"/>
    </font>
    <font>
      <sz val="11"/>
      <color indexed="16"/>
      <name val="宋体"/>
      <charset val="134"/>
    </font>
    <font>
      <b/>
      <sz val="13"/>
      <color indexed="54"/>
      <name val="宋体"/>
      <charset val="134"/>
    </font>
    <font>
      <sz val="11"/>
      <color indexed="19"/>
      <name val="宋体"/>
      <charset val="134"/>
    </font>
    <font>
      <b/>
      <sz val="15"/>
      <color indexed="54"/>
      <name val="宋体"/>
      <charset val="134"/>
    </font>
    <font>
      <b/>
      <sz val="18"/>
      <color indexed="54"/>
      <name val="宋体"/>
      <charset val="134"/>
    </font>
    <font>
      <b/>
      <sz val="11"/>
      <color indexed="54"/>
      <name val="宋体"/>
      <charset val="134"/>
    </font>
    <font>
      <b/>
      <sz val="11"/>
      <color indexed="63"/>
      <name val="宋体"/>
      <charset val="134"/>
    </font>
    <font>
      <sz val="11"/>
      <color indexed="17"/>
      <name val="宋体"/>
      <charset val="134"/>
    </font>
    <font>
      <b/>
      <sz val="11"/>
      <color indexed="53"/>
      <name val="宋体"/>
      <charset val="134"/>
    </font>
    <font>
      <b/>
      <sz val="11"/>
      <color indexed="9"/>
      <name val="宋体"/>
      <charset val="134"/>
    </font>
    <font>
      <sz val="11"/>
      <color indexed="62"/>
      <name val="宋体"/>
      <charset val="134"/>
    </font>
    <font>
      <u/>
      <sz val="20"/>
      <name val="Times New Roman"/>
      <charset val="134"/>
    </font>
    <font>
      <sz val="10"/>
      <color rgb="FF7030A0"/>
      <name val="宋体"/>
      <charset val="134"/>
    </font>
    <font>
      <b/>
      <sz val="10"/>
      <color rgb="FF7030A0"/>
      <name val="宋体"/>
      <charset val="134"/>
    </font>
    <font>
      <b/>
      <sz val="22"/>
      <name val="黑体"/>
      <charset val="134"/>
    </font>
    <font>
      <b/>
      <sz val="9"/>
      <name val="宋体"/>
      <charset val="134"/>
    </font>
    <font>
      <sz val="9"/>
      <name val="宋体"/>
      <charset val="134"/>
    </font>
  </fonts>
  <fills count="61">
    <fill>
      <patternFill patternType="none"/>
    </fill>
    <fill>
      <patternFill patternType="gray125"/>
    </fill>
    <fill>
      <patternFill patternType="solid">
        <fgColor theme="0" tint="-0.15"/>
        <bgColor indexed="64"/>
      </patternFill>
    </fill>
    <fill>
      <patternFill patternType="solid">
        <fgColor rgb="FFFFFF00"/>
        <bgColor indexed="64"/>
      </patternFill>
    </fill>
    <fill>
      <patternFill patternType="solid">
        <fgColor rgb="FF92D050"/>
        <bgColor indexed="64"/>
      </patternFill>
    </fill>
    <fill>
      <patternFill patternType="solid">
        <fgColor theme="9" tint="0.4"/>
        <bgColor indexed="64"/>
      </patternFill>
    </fill>
    <fill>
      <patternFill patternType="solid">
        <fgColor rgb="FFF9F3E6"/>
        <bgColor indexed="64"/>
      </patternFill>
    </fill>
    <fill>
      <patternFill patternType="solid">
        <fgColor rgb="FFE8C051"/>
        <bgColor indexed="64"/>
      </patternFill>
    </fill>
    <fill>
      <patternFill patternType="solid">
        <fgColor theme="3" tint="0.8"/>
        <bgColor indexed="64"/>
      </patternFill>
    </fill>
    <fill>
      <patternFill patternType="solid">
        <fgColor theme="2" tint="-0.25"/>
        <bgColor indexed="64"/>
      </patternFill>
    </fill>
    <fill>
      <patternFill patternType="solid">
        <fgColor theme="1" tint="0.5"/>
        <bgColor indexed="64"/>
      </patternFill>
    </fill>
    <fill>
      <patternFill patternType="solid">
        <fgColor theme="6" tint="0.6"/>
        <bgColor indexed="64"/>
      </patternFill>
    </fill>
    <fill>
      <patternFill patternType="solid">
        <fgColor indexed="45"/>
        <bgColor indexed="64"/>
      </patternFill>
    </fill>
    <fill>
      <patternFill patternType="solid">
        <fgColor rgb="FFF062F2"/>
        <bgColor indexed="64"/>
      </patternFill>
    </fill>
    <fill>
      <patternFill patternType="solid">
        <fgColor indexed="4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4"/>
        <bgColor indexed="64"/>
      </patternFill>
    </fill>
    <fill>
      <patternFill patternType="solid">
        <fgColor indexed="43"/>
        <bgColor indexed="64"/>
      </patternFill>
    </fill>
    <fill>
      <patternFill patternType="solid">
        <fgColor indexed="9"/>
        <bgColor indexed="64"/>
      </patternFill>
    </fill>
    <fill>
      <patternFill patternType="solid">
        <fgColor indexed="44"/>
        <bgColor indexed="64"/>
      </patternFill>
    </fill>
    <fill>
      <patternFill patternType="solid">
        <fgColor indexed="27"/>
        <bgColor indexed="64"/>
      </patternFill>
    </fill>
    <fill>
      <patternFill patternType="solid">
        <fgColor indexed="31"/>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53"/>
        <bgColor indexed="64"/>
      </patternFill>
    </fill>
    <fill>
      <patternFill patternType="solid">
        <fgColor indexed="51"/>
        <bgColor indexed="64"/>
      </patternFill>
    </fill>
    <fill>
      <patternFill patternType="solid">
        <fgColor indexed="55"/>
        <bgColor indexed="64"/>
      </patternFill>
    </fill>
    <fill>
      <patternFill patternType="solid">
        <fgColor indexed="48"/>
        <bgColor indexed="64"/>
      </patternFill>
    </fill>
    <fill>
      <patternFill patternType="solid">
        <fgColor indexed="54"/>
        <bgColor indexed="64"/>
      </patternFill>
    </fill>
    <fill>
      <patternFill patternType="solid">
        <fgColor indexed="57"/>
        <bgColor indexed="64"/>
      </patternFill>
    </fill>
  </fills>
  <borders count="3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48"/>
      </top>
      <bottom style="double">
        <color indexed="48"/>
      </bottom>
      <diagonal/>
    </border>
    <border>
      <left/>
      <right/>
      <top/>
      <bottom style="double">
        <color indexed="52"/>
      </bottom>
      <diagonal/>
    </border>
    <border>
      <left/>
      <right/>
      <top/>
      <bottom style="medium">
        <color indexed="48"/>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s>
  <cellStyleXfs count="19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0" fillId="15" borderId="16" applyNumberFormat="0" applyFont="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0" borderId="17" applyNumberFormat="0" applyFill="0" applyAlignment="0" applyProtection="0">
      <alignment vertical="center"/>
    </xf>
    <xf numFmtId="0" fontId="70" fillId="0" borderId="17" applyNumberFormat="0" applyFill="0" applyAlignment="0" applyProtection="0">
      <alignment vertical="center"/>
    </xf>
    <xf numFmtId="0" fontId="71" fillId="0" borderId="18" applyNumberFormat="0" applyFill="0" applyAlignment="0" applyProtection="0">
      <alignment vertical="center"/>
    </xf>
    <xf numFmtId="0" fontId="71" fillId="0" borderId="0" applyNumberFormat="0" applyFill="0" applyBorder="0" applyAlignment="0" applyProtection="0">
      <alignment vertical="center"/>
    </xf>
    <xf numFmtId="0" fontId="72" fillId="16" borderId="19" applyNumberFormat="0" applyAlignment="0" applyProtection="0">
      <alignment vertical="center"/>
    </xf>
    <xf numFmtId="0" fontId="73" fillId="17" borderId="20" applyNumberFormat="0" applyAlignment="0" applyProtection="0">
      <alignment vertical="center"/>
    </xf>
    <xf numFmtId="0" fontId="74" fillId="17" borderId="19" applyNumberFormat="0" applyAlignment="0" applyProtection="0">
      <alignment vertical="center"/>
    </xf>
    <xf numFmtId="0" fontId="75" fillId="18" borderId="21" applyNumberFormat="0" applyAlignment="0" applyProtection="0">
      <alignment vertical="center"/>
    </xf>
    <xf numFmtId="0" fontId="76" fillId="0" borderId="22" applyNumberFormat="0" applyFill="0" applyAlignment="0" applyProtection="0">
      <alignment vertical="center"/>
    </xf>
    <xf numFmtId="0" fontId="77" fillId="0" borderId="23" applyNumberFormat="0" applyFill="0" applyAlignment="0" applyProtection="0">
      <alignment vertical="center"/>
    </xf>
    <xf numFmtId="0" fontId="78" fillId="19" borderId="0" applyNumberFormat="0" applyBorder="0" applyAlignment="0" applyProtection="0">
      <alignment vertical="center"/>
    </xf>
    <xf numFmtId="0" fontId="79" fillId="20" borderId="0" applyNumberFormat="0" applyBorder="0" applyAlignment="0" applyProtection="0">
      <alignment vertical="center"/>
    </xf>
    <xf numFmtId="0" fontId="80" fillId="21" borderId="0" applyNumberFormat="0" applyBorder="0" applyAlignment="0" applyProtection="0">
      <alignment vertical="center"/>
    </xf>
    <xf numFmtId="0" fontId="81" fillId="22" borderId="0" applyNumberFormat="0" applyBorder="0" applyAlignment="0" applyProtection="0">
      <alignment vertical="center"/>
    </xf>
    <xf numFmtId="0" fontId="82" fillId="23" borderId="0" applyNumberFormat="0" applyBorder="0" applyAlignment="0" applyProtection="0">
      <alignment vertical="center"/>
    </xf>
    <xf numFmtId="0" fontId="82" fillId="24" borderId="0" applyNumberFormat="0" applyBorder="0" applyAlignment="0" applyProtection="0">
      <alignment vertical="center"/>
    </xf>
    <xf numFmtId="0" fontId="81" fillId="25" borderId="0" applyNumberFormat="0" applyBorder="0" applyAlignment="0" applyProtection="0">
      <alignment vertical="center"/>
    </xf>
    <xf numFmtId="0" fontId="81" fillId="26" borderId="0" applyNumberFormat="0" applyBorder="0" applyAlignment="0" applyProtection="0">
      <alignment vertical="center"/>
    </xf>
    <xf numFmtId="0" fontId="82" fillId="27" borderId="0" applyNumberFormat="0" applyBorder="0" applyAlignment="0" applyProtection="0">
      <alignment vertical="center"/>
    </xf>
    <xf numFmtId="0" fontId="82" fillId="28" borderId="0" applyNumberFormat="0" applyBorder="0" applyAlignment="0" applyProtection="0">
      <alignment vertical="center"/>
    </xf>
    <xf numFmtId="0" fontId="81" fillId="29" borderId="0" applyNumberFormat="0" applyBorder="0" applyAlignment="0" applyProtection="0">
      <alignment vertical="center"/>
    </xf>
    <xf numFmtId="0" fontId="81" fillId="30" borderId="0" applyNumberFormat="0" applyBorder="0" applyAlignment="0" applyProtection="0">
      <alignment vertical="center"/>
    </xf>
    <xf numFmtId="0" fontId="82" fillId="31" borderId="0" applyNumberFormat="0" applyBorder="0" applyAlignment="0" applyProtection="0">
      <alignment vertical="center"/>
    </xf>
    <xf numFmtId="0" fontId="82" fillId="32" borderId="0" applyNumberFormat="0" applyBorder="0" applyAlignment="0" applyProtection="0">
      <alignment vertical="center"/>
    </xf>
    <xf numFmtId="0" fontId="81" fillId="33" borderId="0" applyNumberFormat="0" applyBorder="0" applyAlignment="0" applyProtection="0">
      <alignment vertical="center"/>
    </xf>
    <xf numFmtId="0" fontId="81" fillId="34" borderId="0" applyNumberFormat="0" applyBorder="0" applyAlignment="0" applyProtection="0">
      <alignment vertical="center"/>
    </xf>
    <xf numFmtId="0" fontId="82" fillId="35" borderId="0" applyNumberFormat="0" applyBorder="0" applyAlignment="0" applyProtection="0">
      <alignment vertical="center"/>
    </xf>
    <xf numFmtId="0" fontId="82" fillId="36" borderId="0" applyNumberFormat="0" applyBorder="0" applyAlignment="0" applyProtection="0">
      <alignment vertical="center"/>
    </xf>
    <xf numFmtId="0" fontId="81" fillId="37" borderId="0" applyNumberFormat="0" applyBorder="0" applyAlignment="0" applyProtection="0">
      <alignment vertical="center"/>
    </xf>
    <xf numFmtId="0" fontId="81" fillId="38" borderId="0" applyNumberFormat="0" applyBorder="0" applyAlignment="0" applyProtection="0">
      <alignment vertical="center"/>
    </xf>
    <xf numFmtId="0" fontId="82" fillId="39" borderId="0" applyNumberFormat="0" applyBorder="0" applyAlignment="0" applyProtection="0">
      <alignment vertical="center"/>
    </xf>
    <xf numFmtId="0" fontId="82" fillId="40" borderId="0" applyNumberFormat="0" applyBorder="0" applyAlignment="0" applyProtection="0">
      <alignment vertical="center"/>
    </xf>
    <xf numFmtId="0" fontId="81" fillId="41" borderId="0" applyNumberFormat="0" applyBorder="0" applyAlignment="0" applyProtection="0">
      <alignment vertical="center"/>
    </xf>
    <xf numFmtId="0" fontId="81" fillId="42" borderId="0" applyNumberFormat="0" applyBorder="0" applyAlignment="0" applyProtection="0">
      <alignment vertical="center"/>
    </xf>
    <xf numFmtId="0" fontId="82" fillId="43" borderId="0" applyNumberFormat="0" applyBorder="0" applyAlignment="0" applyProtection="0">
      <alignment vertical="center"/>
    </xf>
    <xf numFmtId="0" fontId="82" fillId="44" borderId="0" applyNumberFormat="0" applyBorder="0" applyAlignment="0" applyProtection="0">
      <alignment vertical="center"/>
    </xf>
    <xf numFmtId="0" fontId="81" fillId="45" borderId="0" applyNumberFormat="0" applyBorder="0" applyAlignment="0" applyProtection="0">
      <alignment vertical="center"/>
    </xf>
    <xf numFmtId="0" fontId="17" fillId="0" borderId="24" applyNumberFormat="0" applyFill="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5" fillId="0" borderId="25" applyNumberFormat="0" applyFill="0" applyAlignment="0" applyProtection="0">
      <alignment vertical="center"/>
    </xf>
    <xf numFmtId="0" fontId="16" fillId="50"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4" fillId="0" borderId="0"/>
    <xf numFmtId="0" fontId="4" fillId="0" borderId="0"/>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83" fillId="53"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4" borderId="0" applyNumberFormat="0" applyBorder="0" applyAlignment="0" applyProtection="0">
      <alignment vertical="center"/>
    </xf>
    <xf numFmtId="0" fontId="16" fillId="53" borderId="0" applyNumberFormat="0" applyBorder="0" applyAlignment="0" applyProtection="0">
      <alignment vertical="center"/>
    </xf>
    <xf numFmtId="0" fontId="83" fillId="49" borderId="0" applyNumberFormat="0" applyBorder="0" applyAlignment="0" applyProtection="0">
      <alignment vertical="center"/>
    </xf>
    <xf numFmtId="0" fontId="16" fillId="52" borderId="0" applyNumberFormat="0" applyBorder="0" applyAlignment="0" applyProtection="0">
      <alignment vertical="center"/>
    </xf>
    <xf numFmtId="0" fontId="83"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16" fillId="52" borderId="0" applyNumberFormat="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16" fillId="52"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47"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8" fillId="0" borderId="26" applyNumberFormat="0" applyFill="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16" fillId="48" borderId="0" applyNumberFormat="0" applyBorder="0" applyAlignment="0" applyProtection="0">
      <alignment vertical="center"/>
    </xf>
    <xf numFmtId="0" fontId="89" fillId="47"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83" fillId="49"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0"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4"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4"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4"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4"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83"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14"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2"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3"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53"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53"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53"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53"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53"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7" fillId="0" borderId="24" applyNumberFormat="0" applyFill="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7" fillId="0" borderId="24" applyNumberFormat="0" applyFill="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7" fillId="0" borderId="24" applyNumberFormat="0" applyFill="0" applyAlignment="0" applyProtection="0">
      <alignment vertical="center"/>
    </xf>
    <xf numFmtId="0" fontId="16" fillId="48" borderId="0" applyNumberFormat="0" applyBorder="0" applyAlignment="0" applyProtection="0">
      <alignment vertical="center"/>
    </xf>
    <xf numFmtId="0" fontId="89" fillId="47"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7" fillId="0" borderId="24" applyNumberFormat="0" applyFill="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7" fillId="0" borderId="24" applyNumberFormat="0" applyFill="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7" fillId="0" borderId="24" applyNumberFormat="0" applyFill="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7" fillId="0" borderId="24" applyNumberFormat="0" applyFill="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83" fillId="46"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7" borderId="0" applyNumberFormat="0" applyBorder="0" applyAlignment="0" applyProtection="0">
      <alignment vertical="center"/>
    </xf>
    <xf numFmtId="0" fontId="16" fillId="48" borderId="0" applyNumberFormat="0" applyBorder="0" applyAlignment="0" applyProtection="0">
      <alignment vertical="center"/>
    </xf>
    <xf numFmtId="0" fontId="89" fillId="47" borderId="0" applyNumberFormat="0" applyBorder="0" applyAlignment="0" applyProtection="0">
      <alignment vertical="center"/>
    </xf>
    <xf numFmtId="0" fontId="83" fillId="49"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48"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49" borderId="0" applyNumberFormat="0" applyBorder="0" applyAlignment="0" applyProtection="0">
      <alignment vertical="center"/>
    </xf>
    <xf numFmtId="0" fontId="16" fillId="48"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49" borderId="0" applyNumberFormat="0" applyBorder="0" applyAlignment="0" applyProtection="0">
      <alignment vertical="center"/>
    </xf>
    <xf numFmtId="0" fontId="16" fillId="48"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49" borderId="0" applyNumberFormat="0" applyBorder="0" applyAlignment="0" applyProtection="0">
      <alignment vertical="center"/>
    </xf>
    <xf numFmtId="0" fontId="16" fillId="48"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49" borderId="0" applyNumberFormat="0" applyBorder="0" applyAlignment="0" applyProtection="0">
      <alignment vertical="center"/>
    </xf>
    <xf numFmtId="0" fontId="16" fillId="48"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49" borderId="0" applyNumberFormat="0" applyBorder="0" applyAlignment="0" applyProtection="0">
      <alignment vertical="center"/>
    </xf>
    <xf numFmtId="0" fontId="16" fillId="48"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90" fillId="0" borderId="26" applyNumberFormat="0" applyFill="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83" fillId="52" borderId="0" applyNumberFormat="0" applyBorder="0" applyAlignment="0" applyProtection="0">
      <alignment vertical="center"/>
    </xf>
    <xf numFmtId="0" fontId="90" fillId="0" borderId="26" applyNumberFormat="0" applyFill="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90" fillId="0" borderId="26" applyNumberFormat="0" applyFill="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90" fillId="0" borderId="26" applyNumberFormat="0" applyFill="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4" borderId="0" applyNumberFormat="0" applyBorder="0" applyAlignment="0" applyProtection="0">
      <alignment vertical="center"/>
    </xf>
    <xf numFmtId="0" fontId="90" fillId="0" borderId="26" applyNumberFormat="0" applyFill="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4"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1" borderId="0" applyNumberFormat="0" applyBorder="0" applyAlignment="0" applyProtection="0">
      <alignment vertical="center"/>
    </xf>
    <xf numFmtId="0" fontId="16" fillId="53"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83" fillId="49"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3" fillId="5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4" fillId="0" borderId="0"/>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4" fillId="0" borderId="0" applyNumberFormat="0" applyFill="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4" fillId="0" borderId="0" applyNumberFormat="0" applyFill="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4" fillId="0" borderId="0" applyNumberFormat="0" applyFill="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4" fillId="0" borderId="0" applyNumberFormat="0" applyFill="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83" fillId="53" borderId="0" applyNumberFormat="0" applyBorder="0" applyAlignment="0" applyProtection="0">
      <alignment vertical="center"/>
    </xf>
    <xf numFmtId="0" fontId="16" fillId="51" borderId="0" applyNumberFormat="0" applyBorder="0" applyAlignment="0" applyProtection="0">
      <alignment vertical="center"/>
    </xf>
    <xf numFmtId="0" fontId="4" fillId="0" borderId="0"/>
    <xf numFmtId="0" fontId="84" fillId="0" borderId="0" applyNumberFormat="0" applyFill="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4" fillId="0" borderId="0"/>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3" borderId="0" applyNumberFormat="0" applyBorder="0" applyAlignment="0" applyProtection="0">
      <alignment vertical="center"/>
    </xf>
    <xf numFmtId="0" fontId="16" fillId="47" borderId="0" applyNumberFormat="0" applyBorder="0" applyAlignment="0" applyProtection="0">
      <alignment vertical="center"/>
    </xf>
    <xf numFmtId="0" fontId="83" fillId="46" borderId="0" applyNumberFormat="0" applyBorder="0" applyAlignment="0" applyProtection="0">
      <alignment vertical="center"/>
    </xf>
    <xf numFmtId="0" fontId="16" fillId="53" borderId="0" applyNumberFormat="0" applyBorder="0" applyAlignment="0" applyProtection="0">
      <alignment vertical="center"/>
    </xf>
    <xf numFmtId="0" fontId="16" fillId="52"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16" fillId="52"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16" fillId="52"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16" fillId="52"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16" fillId="52" borderId="0" applyNumberFormat="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16" fillId="52" borderId="0" applyNumberFormat="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51" borderId="0" applyNumberFormat="0" applyBorder="0" applyAlignment="0" applyProtection="0">
      <alignment vertical="center"/>
    </xf>
    <xf numFmtId="0" fontId="83" fillId="52"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6" fillId="52" borderId="0" applyNumberFormat="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6" fillId="52" borderId="0" applyNumberFormat="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6" fillId="52" borderId="0" applyNumberFormat="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6" fillId="52" borderId="0" applyNumberFormat="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6" fillId="52" borderId="0" applyNumberFormat="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6" fillId="52" borderId="0" applyNumberFormat="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6" fillId="52" borderId="0" applyNumberFormat="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49" borderId="0" applyNumberFormat="0" applyBorder="0" applyAlignment="0" applyProtection="0">
      <alignment vertical="center"/>
    </xf>
    <xf numFmtId="0" fontId="83" fillId="49"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6" borderId="0" applyNumberFormat="0" applyBorder="0" applyAlignment="0" applyProtection="0">
      <alignment vertical="center"/>
    </xf>
    <xf numFmtId="0" fontId="83" fillId="52"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83" fillId="52"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83" fillId="52"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83" fillId="52"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83" fillId="52" borderId="0" applyNumberFormat="0" applyBorder="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83" fillId="52" borderId="0" applyNumberFormat="0" applyBorder="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2" borderId="0" applyNumberFormat="0" applyBorder="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2"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92" fillId="0" borderId="0" applyNumberFormat="0" applyFill="0" applyBorder="0" applyAlignment="0" applyProtection="0">
      <alignment vertical="center"/>
    </xf>
    <xf numFmtId="0" fontId="83" fillId="53" borderId="0" applyNumberFormat="0" applyBorder="0" applyAlignment="0" applyProtection="0">
      <alignment vertical="center"/>
    </xf>
    <xf numFmtId="0" fontId="92" fillId="0" borderId="0" applyNumberFormat="0" applyFill="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53"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83" fillId="46" borderId="0" applyNumberFormat="0" applyBorder="0" applyAlignment="0" applyProtection="0">
      <alignment vertical="center"/>
    </xf>
    <xf numFmtId="0" fontId="83" fillId="52" borderId="0" applyNumberFormat="0" applyBorder="0" applyAlignment="0" applyProtection="0">
      <alignment vertical="center"/>
    </xf>
    <xf numFmtId="0" fontId="93" fillId="48" borderId="27" applyNumberFormat="0" applyAlignment="0" applyProtection="0">
      <alignment vertical="center"/>
    </xf>
    <xf numFmtId="0" fontId="90" fillId="0" borderId="26" applyNumberFormat="0" applyFill="0" applyAlignment="0" applyProtection="0">
      <alignment vertical="center"/>
    </xf>
    <xf numFmtId="0" fontId="93" fillId="48" borderId="27" applyNumberFormat="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6" fillId="0" borderId="0" applyNumberFormat="0" applyFill="0" applyBorder="0" applyAlignment="0" applyProtection="0">
      <alignment vertical="center"/>
    </xf>
    <xf numFmtId="0" fontId="90" fillId="0" borderId="26" applyNumberFormat="0" applyFill="0" applyAlignment="0" applyProtection="0">
      <alignment vertical="center"/>
    </xf>
    <xf numFmtId="0" fontId="86" fillId="0" borderId="0" applyNumberFormat="0" applyFill="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6" fillId="0" borderId="0" applyNumberFormat="0" applyFill="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6" fillId="0" borderId="0" applyNumberFormat="0" applyFill="0" applyBorder="0" applyAlignment="0" applyProtection="0">
      <alignment vertical="center"/>
    </xf>
    <xf numFmtId="0" fontId="87" fillId="12" borderId="0" applyNumberFormat="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6" fillId="0" borderId="0" applyNumberFormat="0" applyFill="0" applyBorder="0" applyAlignment="0" applyProtection="0">
      <alignment vertical="center"/>
    </xf>
    <xf numFmtId="0" fontId="87" fillId="12" borderId="0" applyNumberFormat="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6" fillId="0" borderId="0" applyNumberFormat="0" applyFill="0" applyBorder="0" applyAlignment="0" applyProtection="0">
      <alignment vertical="center"/>
    </xf>
    <xf numFmtId="0" fontId="87" fillId="12" borderId="0" applyNumberFormat="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6" fillId="0" borderId="0" applyNumberFormat="0" applyFill="0" applyBorder="0" applyAlignment="0" applyProtection="0">
      <alignment vertical="center"/>
    </xf>
    <xf numFmtId="0" fontId="87" fillId="12" borderId="0" applyNumberFormat="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6" fillId="0" borderId="0" applyNumberFormat="0" applyFill="0" applyBorder="0" applyAlignment="0" applyProtection="0">
      <alignment vertical="center"/>
    </xf>
    <xf numFmtId="0" fontId="87" fillId="12" borderId="0" applyNumberFormat="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7" fillId="12" borderId="0" applyNumberFormat="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7" fillId="12" borderId="0" applyNumberFormat="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87" fillId="12" borderId="0" applyNumberFormat="0" applyBorder="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0" fillId="0" borderId="26" applyNumberFormat="0" applyFill="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88" fillId="0" borderId="26"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4" fillId="14" borderId="0" applyNumberFormat="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4" fillId="14" borderId="0" applyNumberFormat="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4" fillId="14" borderId="0" applyNumberFormat="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4" fillId="14" borderId="0" applyNumberFormat="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4" fillId="14" borderId="0" applyNumberFormat="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4" fillId="14" borderId="0" applyNumberFormat="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4" fillId="14" borderId="0" applyNumberFormat="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4" fillId="14" borderId="0" applyNumberFormat="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43" fontId="4" fillId="0" borderId="0" applyFont="0" applyFill="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0" applyNumberFormat="0" applyFill="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0" applyNumberFormat="0" applyFill="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0" applyNumberFormat="0" applyFill="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0" applyNumberFormat="0" applyFill="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0" applyNumberFormat="0" applyFill="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0" applyNumberFormat="0" applyFill="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0" applyNumberFormat="0" applyFill="0" applyBorder="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2" fillId="0" borderId="28" applyNumberFormat="0" applyFill="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87" fillId="12"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4" fillId="0" borderId="0"/>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6" fillId="0" borderId="0" applyNumberFormat="0" applyFill="0" applyBorder="0" applyAlignment="0" applyProtection="0">
      <alignment vertical="center"/>
    </xf>
    <xf numFmtId="0" fontId="4" fillId="0" borderId="0"/>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4" fillId="0" borderId="0"/>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3" fillId="55"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4" fillId="0" borderId="0"/>
    <xf numFmtId="0" fontId="4" fillId="0" borderId="0"/>
    <xf numFmtId="0" fontId="95" fillId="48" borderId="29" applyNumberFormat="0" applyAlignment="0" applyProtection="0">
      <alignment vertical="center"/>
    </xf>
    <xf numFmtId="0" fontId="95" fillId="48" borderId="29" applyNumberFormat="0" applyAlignment="0" applyProtection="0">
      <alignment vertical="center"/>
    </xf>
    <xf numFmtId="0" fontId="4" fillId="0" borderId="0"/>
    <xf numFmtId="0" fontId="95" fillId="48" borderId="29" applyNumberFormat="0" applyAlignment="0" applyProtection="0">
      <alignment vertical="center"/>
    </xf>
    <xf numFmtId="0" fontId="95" fillId="48" borderId="29" applyNumberFormat="0" applyAlignment="0" applyProtection="0">
      <alignment vertical="center"/>
    </xf>
    <xf numFmtId="0" fontId="4" fillId="0" borderId="0"/>
    <xf numFmtId="0" fontId="95" fillId="48" borderId="29" applyNumberFormat="0" applyAlignment="0" applyProtection="0">
      <alignment vertical="center"/>
    </xf>
    <xf numFmtId="0" fontId="95" fillId="48" borderId="29" applyNumberForma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93" fillId="48" borderId="27" applyNumberFormat="0" applyAlignment="0" applyProtection="0">
      <alignment vertical="center"/>
    </xf>
    <xf numFmtId="0" fontId="93" fillId="48" borderId="27" applyNumberFormat="0" applyAlignment="0" applyProtection="0">
      <alignment vertical="center"/>
    </xf>
    <xf numFmtId="0" fontId="4" fillId="0" borderId="0"/>
    <xf numFmtId="0" fontId="93" fillId="48" borderId="27" applyNumberForma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4" fillId="0" borderId="0"/>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4" fillId="0" borderId="0"/>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4" fillId="0" borderId="0">
      <alignment vertical="center"/>
    </xf>
    <xf numFmtId="0" fontId="9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0" borderId="0"/>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0" borderId="0"/>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0" borderId="0"/>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0" borderId="0"/>
    <xf numFmtId="0" fontId="4" fillId="0" borderId="0"/>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94" fillId="14" borderId="0" applyNumberFormat="0" applyBorder="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83" fillId="56" borderId="0" applyNumberFormat="0" applyBorder="0" applyAlignment="0" applyProtection="0">
      <alignment vertical="center"/>
    </xf>
    <xf numFmtId="0" fontId="17" fillId="0" borderId="24" applyNumberFormat="0" applyFill="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83" fillId="58" borderId="0" applyNumberFormat="0" applyBorder="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83" fillId="58" borderId="0" applyNumberFormat="0" applyBorder="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5" fillId="48" borderId="29"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96" fillId="57" borderId="31" applyNumberFormat="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4" fillId="0" borderId="0" applyNumberFormat="0" applyFill="0" applyBorder="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4" fillId="0" borderId="0" applyNumberFormat="0" applyFill="0" applyBorder="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4" fillId="0" borderId="0" applyNumberFormat="0" applyFill="0" applyBorder="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8"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3" fillId="55"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4" fillId="0" borderId="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7" borderId="0" applyNumberFormat="0" applyBorder="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83" fillId="56" borderId="0" applyNumberFormat="0" applyBorder="0" applyAlignment="0" applyProtection="0">
      <alignment vertical="center"/>
    </xf>
    <xf numFmtId="0" fontId="97" fillId="53" borderId="29" applyNumberFormat="0" applyAlignment="0" applyProtection="0">
      <alignment vertical="center"/>
    </xf>
    <xf numFmtId="0" fontId="83" fillId="56" borderId="0" applyNumberFormat="0" applyBorder="0" applyAlignment="0" applyProtection="0">
      <alignment vertical="center"/>
    </xf>
    <xf numFmtId="0" fontId="97" fillId="53" borderId="29" applyNumberFormat="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97" fillId="53" borderId="29" applyNumberFormat="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59"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3" fillId="60"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89" fillId="47" borderId="0" applyNumberFormat="0" applyBorder="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3" fillId="48" borderId="27"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97" fillId="53" borderId="29" applyNumberFormat="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54" borderId="30" applyNumberFormat="0" applyFont="0" applyAlignment="0" applyProtection="0">
      <alignment vertical="center"/>
    </xf>
    <xf numFmtId="0" fontId="4" fillId="0" borderId="0">
      <alignment vertical="center"/>
    </xf>
  </cellStyleXfs>
  <cellXfs count="367">
    <xf numFmtId="0" fontId="0" fillId="0" borderId="0" xfId="0">
      <alignment vertical="center"/>
    </xf>
    <xf numFmtId="0" fontId="0" fillId="0" borderId="0" xfId="0" applyProtection="1">
      <alignment vertical="center"/>
      <protection locked="0"/>
    </xf>
    <xf numFmtId="0" fontId="1" fillId="0" borderId="0" xfId="0" applyFont="1" applyProtection="1">
      <alignment vertical="center"/>
      <protection locked="0"/>
    </xf>
    <xf numFmtId="0" fontId="2" fillId="0" borderId="0" xfId="1337" applyFont="1" applyAlignment="1" applyProtection="1">
      <alignment horizontal="center" vertical="center"/>
      <protection locked="0"/>
    </xf>
    <xf numFmtId="0" fontId="3" fillId="0" borderId="0" xfId="1337" applyFont="1" applyAlignment="1" applyProtection="1">
      <alignment horizontal="center" vertical="center"/>
      <protection locked="0"/>
    </xf>
    <xf numFmtId="0" fontId="4" fillId="0" borderId="0" xfId="1337" applyProtection="1">
      <alignment vertical="center"/>
      <protection locked="0"/>
    </xf>
    <xf numFmtId="0" fontId="5" fillId="0" borderId="0" xfId="1337" applyFont="1" applyProtection="1">
      <alignment vertical="center"/>
      <protection locked="0"/>
    </xf>
    <xf numFmtId="0" fontId="6" fillId="0" borderId="0" xfId="1337" applyFont="1" applyAlignment="1" applyProtection="1">
      <alignment horizontal="left" vertical="center"/>
      <protection locked="0"/>
    </xf>
    <xf numFmtId="0" fontId="7" fillId="0" borderId="0" xfId="1337" applyFont="1" applyProtection="1">
      <alignment vertical="center"/>
      <protection locked="0"/>
    </xf>
    <xf numFmtId="0" fontId="8" fillId="0" borderId="0" xfId="1337" applyFont="1" applyProtection="1">
      <alignment vertical="center"/>
      <protection locked="0"/>
    </xf>
    <xf numFmtId="176" fontId="7" fillId="2" borderId="1" xfId="1337" applyNumberFormat="1" applyFont="1" applyFill="1" applyBorder="1" applyAlignment="1" applyProtection="1">
      <alignment horizontal="center" vertical="center" wrapText="1"/>
    </xf>
    <xf numFmtId="0" fontId="7" fillId="2" borderId="1" xfId="1337" applyFont="1" applyFill="1" applyBorder="1" applyAlignment="1" applyProtection="1">
      <alignment horizontal="center" vertical="center"/>
    </xf>
    <xf numFmtId="0" fontId="7" fillId="2" borderId="2" xfId="1337" applyFont="1" applyFill="1" applyBorder="1" applyAlignment="1" applyProtection="1">
      <alignment horizontal="center" vertical="center"/>
    </xf>
    <xf numFmtId="0" fontId="9" fillId="0" borderId="0" xfId="1337" applyFont="1" applyProtection="1">
      <alignment vertical="center"/>
      <protection locked="0"/>
    </xf>
    <xf numFmtId="176" fontId="7" fillId="2" borderId="3" xfId="1337" applyNumberFormat="1" applyFont="1" applyFill="1" applyBorder="1" applyAlignment="1" applyProtection="1">
      <alignment wrapText="1"/>
    </xf>
    <xf numFmtId="0" fontId="7" fillId="2" borderId="4" xfId="1337" applyFont="1" applyFill="1" applyBorder="1" applyAlignment="1" applyProtection="1">
      <alignment horizontal="center" vertical="center"/>
    </xf>
    <xf numFmtId="0" fontId="7" fillId="2" borderId="5" xfId="1337" applyFont="1" applyFill="1" applyBorder="1" applyAlignment="1" applyProtection="1">
      <alignment horizontal="center" vertical="center"/>
    </xf>
    <xf numFmtId="0" fontId="7" fillId="2" borderId="6" xfId="1337" applyFont="1" applyFill="1" applyBorder="1" applyAlignment="1" applyProtection="1">
      <alignment horizontal="center" vertical="center"/>
    </xf>
    <xf numFmtId="0" fontId="7" fillId="2" borderId="7" xfId="1337" applyFont="1" applyFill="1" applyBorder="1" applyAlignment="1" applyProtection="1">
      <alignment horizontal="center" vertical="center"/>
    </xf>
    <xf numFmtId="0" fontId="7" fillId="2" borderId="8" xfId="1337" applyFont="1" applyFill="1" applyBorder="1" applyAlignment="1" applyProtection="1">
      <alignment horizontal="center" vertical="center"/>
    </xf>
    <xf numFmtId="176" fontId="7" fillId="2" borderId="2" xfId="1337" applyNumberFormat="1" applyFont="1" applyFill="1" applyBorder="1" applyAlignment="1" applyProtection="1">
      <alignment horizontal="center" vertical="center" wrapText="1"/>
    </xf>
    <xf numFmtId="0" fontId="10" fillId="2" borderId="2" xfId="1337" applyFont="1" applyFill="1" applyBorder="1" applyAlignment="1" applyProtection="1">
      <alignment horizontal="center" vertical="center"/>
    </xf>
    <xf numFmtId="0" fontId="11" fillId="0" borderId="0" xfId="1337" applyFont="1" applyProtection="1">
      <alignment vertical="center"/>
      <protection locked="0"/>
    </xf>
    <xf numFmtId="176" fontId="7" fillId="2" borderId="9" xfId="1337" applyNumberFormat="1" applyFont="1" applyFill="1" applyBorder="1" applyAlignment="1" applyProtection="1">
      <alignment horizontal="left" vertical="center" wrapText="1"/>
    </xf>
    <xf numFmtId="0" fontId="4" fillId="2" borderId="2" xfId="1337" applyFont="1" applyFill="1" applyBorder="1" applyAlignment="1" applyProtection="1">
      <alignment horizontal="center" vertical="center"/>
    </xf>
    <xf numFmtId="177" fontId="10" fillId="2" borderId="2" xfId="1337" applyNumberFormat="1" applyFont="1" applyFill="1" applyBorder="1" applyAlignment="1" applyProtection="1">
      <alignment horizontal="center" vertical="center"/>
    </xf>
    <xf numFmtId="177" fontId="4" fillId="2" borderId="2" xfId="1337" applyNumberFormat="1" applyFont="1" applyFill="1" applyBorder="1" applyAlignment="1" applyProtection="1">
      <alignment horizontal="center" vertical="center"/>
    </xf>
    <xf numFmtId="0" fontId="12" fillId="0" borderId="0" xfId="1337" applyFont="1" applyProtection="1">
      <alignment vertical="center"/>
      <protection locked="0"/>
    </xf>
    <xf numFmtId="0" fontId="9" fillId="0" borderId="0" xfId="0" applyFont="1" applyAlignment="1" applyProtection="1">
      <alignment horizontal="left" vertical="center" wrapText="1"/>
      <protection locked="0"/>
    </xf>
    <xf numFmtId="176" fontId="1" fillId="0" borderId="0" xfId="0" applyNumberFormat="1" applyFont="1" applyProtection="1">
      <alignment vertical="center"/>
      <protection locked="0"/>
    </xf>
    <xf numFmtId="0" fontId="13" fillId="0" borderId="0" xfId="0" applyFont="1" applyFill="1" applyBorder="1" applyAlignment="1" applyProtection="1"/>
    <xf numFmtId="0" fontId="14" fillId="0" borderId="0" xfId="0" applyFont="1" applyFill="1" applyBorder="1" applyAlignment="1"/>
    <xf numFmtId="0" fontId="1" fillId="0" borderId="0" xfId="0" applyFont="1">
      <alignment vertical="center"/>
    </xf>
    <xf numFmtId="0" fontId="15" fillId="0" borderId="0" xfId="0" applyFont="1" applyFill="1" applyAlignment="1" applyProtection="1">
      <alignment horizontal="center" vertical="center"/>
    </xf>
    <xf numFmtId="0" fontId="16" fillId="0" borderId="10" xfId="0" applyFont="1" applyFill="1" applyBorder="1" applyAlignment="1" applyProtection="1">
      <alignment horizontal="left" vertical="center"/>
    </xf>
    <xf numFmtId="0" fontId="16" fillId="0" borderId="0" xfId="0" applyFont="1" applyFill="1" applyBorder="1" applyAlignment="1" applyProtection="1">
      <alignment horizontal="right" vertical="center"/>
    </xf>
    <xf numFmtId="0" fontId="17" fillId="0" borderId="11" xfId="0" applyFont="1" applyFill="1" applyBorder="1" applyAlignment="1" applyProtection="1">
      <alignment horizontal="center" vertical="center" wrapText="1"/>
    </xf>
    <xf numFmtId="0" fontId="17" fillId="0" borderId="11" xfId="0" applyFont="1" applyFill="1" applyBorder="1" applyAlignment="1" applyProtection="1">
      <alignment horizontal="center" vertical="center"/>
    </xf>
    <xf numFmtId="0" fontId="17" fillId="0" borderId="12" xfId="0" applyFont="1" applyFill="1" applyBorder="1" applyAlignment="1" applyProtection="1">
      <alignment horizontal="center" vertical="center"/>
    </xf>
    <xf numFmtId="0" fontId="17" fillId="0" borderId="13" xfId="0" applyFont="1" applyFill="1" applyBorder="1" applyAlignment="1" applyProtection="1">
      <alignment horizontal="center" vertical="center"/>
    </xf>
    <xf numFmtId="0" fontId="17" fillId="0" borderId="2" xfId="0" applyFont="1" applyFill="1" applyBorder="1" applyAlignment="1" applyProtection="1">
      <alignment horizontal="center" vertical="center" wrapText="1"/>
    </xf>
    <xf numFmtId="0" fontId="17" fillId="0" borderId="12" xfId="0" applyFont="1" applyFill="1" applyBorder="1" applyAlignment="1" applyProtection="1">
      <alignment horizontal="center" vertical="center" wrapText="1"/>
    </xf>
    <xf numFmtId="178" fontId="16" fillId="0" borderId="12" xfId="0" applyNumberFormat="1" applyFont="1" applyFill="1" applyBorder="1" applyAlignment="1" applyProtection="1">
      <alignment horizontal="center" vertical="center"/>
    </xf>
    <xf numFmtId="178" fontId="16" fillId="0" borderId="13" xfId="0" applyNumberFormat="1" applyFont="1" applyFill="1" applyBorder="1" applyAlignment="1" applyProtection="1">
      <alignment horizontal="center" vertical="center"/>
    </xf>
    <xf numFmtId="0" fontId="13" fillId="0" borderId="2" xfId="0" applyFont="1" applyFill="1" applyBorder="1" applyAlignment="1" applyProtection="1">
      <alignment horizontal="center"/>
    </xf>
    <xf numFmtId="0" fontId="16" fillId="0" borderId="0" xfId="0" applyFont="1" applyFill="1" applyBorder="1" applyAlignment="1">
      <alignment vertical="center"/>
    </xf>
    <xf numFmtId="0" fontId="1" fillId="0" borderId="0" xfId="0" applyFont="1" applyFill="1" applyBorder="1" applyAlignment="1">
      <alignment horizontal="left" vertical="center"/>
    </xf>
    <xf numFmtId="0" fontId="0" fillId="0" borderId="0" xfId="0" applyFont="1" applyFill="1" applyBorder="1" applyAlignment="1">
      <alignment vertical="center"/>
    </xf>
    <xf numFmtId="0" fontId="18" fillId="0" borderId="0" xfId="1336" applyFont="1" applyFill="1" applyBorder="1" applyAlignment="1" applyProtection="1">
      <alignment horizontal="center"/>
    </xf>
    <xf numFmtId="0" fontId="18" fillId="0" borderId="0" xfId="1336" applyFont="1" applyFill="1" applyBorder="1" applyAlignment="1" applyProtection="1">
      <alignment horizontal="center" vertical="center"/>
    </xf>
    <xf numFmtId="176" fontId="19" fillId="0" borderId="0" xfId="1336" applyNumberFormat="1" applyFont="1" applyFill="1" applyAlignment="1" applyProtection="1">
      <alignment horizontal="left" vertical="center"/>
      <protection locked="0"/>
    </xf>
    <xf numFmtId="0" fontId="4" fillId="0" borderId="0" xfId="1336" applyFont="1" applyFill="1" applyBorder="1" applyAlignment="1" applyProtection="1">
      <alignment vertical="center"/>
    </xf>
    <xf numFmtId="176" fontId="19" fillId="0" borderId="0" xfId="1336" applyNumberFormat="1" applyFont="1" applyFill="1" applyAlignment="1" applyProtection="1">
      <alignment horizontal="right" vertical="center"/>
      <protection locked="0"/>
    </xf>
    <xf numFmtId="176" fontId="19" fillId="0" borderId="0" xfId="1336" applyNumberFormat="1" applyFont="1" applyFill="1" applyAlignment="1" applyProtection="1">
      <alignment vertical="center"/>
      <protection locked="0"/>
    </xf>
    <xf numFmtId="0" fontId="11" fillId="0" borderId="1" xfId="1336" applyFont="1" applyFill="1" applyBorder="1" applyAlignment="1" applyProtection="1">
      <alignment horizontal="center" vertical="center"/>
    </xf>
    <xf numFmtId="0" fontId="11" fillId="0" borderId="1" xfId="1336" applyFont="1" applyFill="1" applyBorder="1" applyAlignment="1" applyProtection="1">
      <alignment horizontal="center" vertical="center" wrapText="1"/>
    </xf>
    <xf numFmtId="0" fontId="11" fillId="0" borderId="9" xfId="1336" applyFont="1" applyFill="1" applyBorder="1" applyAlignment="1" applyProtection="1">
      <alignment horizontal="center" vertical="center"/>
    </xf>
    <xf numFmtId="0" fontId="11" fillId="0" borderId="9" xfId="1336" applyFont="1" applyFill="1" applyBorder="1" applyAlignment="1" applyProtection="1">
      <alignment horizontal="center" vertical="center" wrapText="1"/>
    </xf>
    <xf numFmtId="0" fontId="11" fillId="0" borderId="2" xfId="1336" applyFont="1" applyFill="1" applyBorder="1" applyAlignment="1" applyProtection="1">
      <alignment horizontal="center" vertical="center" wrapText="1"/>
    </xf>
    <xf numFmtId="0" fontId="11" fillId="0" borderId="2" xfId="1336" applyFont="1" applyFill="1" applyBorder="1" applyAlignment="1" applyProtection="1">
      <alignment horizontal="center" vertical="center"/>
    </xf>
    <xf numFmtId="179" fontId="11" fillId="0" borderId="2" xfId="1336" applyNumberFormat="1" applyFont="1" applyBorder="1" applyAlignment="1">
      <alignment horizontal="center" vertical="center"/>
    </xf>
    <xf numFmtId="0" fontId="12" fillId="0" borderId="2" xfId="1336" applyFont="1" applyFill="1" applyBorder="1" applyAlignment="1" applyProtection="1">
      <alignment horizontal="center" vertical="center"/>
    </xf>
    <xf numFmtId="0" fontId="12" fillId="0" borderId="2" xfId="1336" applyFont="1" applyFill="1" applyBorder="1" applyAlignment="1" applyProtection="1">
      <alignment horizontal="center" vertical="center" wrapText="1"/>
    </xf>
    <xf numFmtId="0" fontId="12" fillId="3" borderId="2" xfId="1336" applyFont="1" applyFill="1" applyBorder="1" applyAlignment="1" applyProtection="1">
      <alignment horizontal="center" vertical="center"/>
    </xf>
    <xf numFmtId="179" fontId="11" fillId="3" borderId="2" xfId="1336" applyNumberFormat="1" applyFont="1" applyFill="1" applyBorder="1" applyAlignment="1">
      <alignment horizontal="center" vertical="center"/>
    </xf>
    <xf numFmtId="0" fontId="12" fillId="0" borderId="2" xfId="1336" applyFont="1" applyBorder="1" applyAlignment="1">
      <alignment vertical="center" wrapText="1"/>
    </xf>
    <xf numFmtId="0" fontId="9" fillId="0" borderId="0" xfId="0" applyFont="1" applyFill="1" applyBorder="1" applyAlignment="1" applyProtection="1">
      <alignment horizontal="center" vertical="center" wrapText="1"/>
      <protection locked="0"/>
    </xf>
    <xf numFmtId="0" fontId="9" fillId="0" borderId="0" xfId="0" applyFont="1" applyFill="1" applyBorder="1" applyAlignment="1" applyProtection="1">
      <alignment horizontal="left" vertical="center" wrapText="1"/>
      <protection locked="0"/>
    </xf>
    <xf numFmtId="0" fontId="20" fillId="0" borderId="0" xfId="0" applyFont="1">
      <alignment vertical="center"/>
    </xf>
    <xf numFmtId="0" fontId="0" fillId="0" borderId="0" xfId="0" applyFill="1" applyAlignment="1">
      <alignment vertical="center" wrapText="1"/>
    </xf>
    <xf numFmtId="0" fontId="21" fillId="0" borderId="0" xfId="0" applyFont="1" applyFill="1" applyAlignment="1">
      <alignment vertical="center" wrapText="1"/>
    </xf>
    <xf numFmtId="0" fontId="1" fillId="0" borderId="0" xfId="0" applyFont="1" applyFill="1" applyAlignment="1">
      <alignment vertical="center" wrapText="1"/>
    </xf>
    <xf numFmtId="0" fontId="1" fillId="0" borderId="0" xfId="0" applyFont="1" applyFill="1">
      <alignment vertical="center"/>
    </xf>
    <xf numFmtId="0" fontId="0" fillId="0" borderId="0" xfId="0" applyFill="1" applyAlignment="1">
      <alignment horizontal="center" vertical="center" wrapText="1"/>
    </xf>
    <xf numFmtId="0" fontId="18" fillId="0" borderId="0" xfId="1336" applyFont="1" applyFill="1" applyAlignment="1">
      <alignment horizontal="center" wrapText="1"/>
    </xf>
    <xf numFmtId="176" fontId="19" fillId="0" borderId="0" xfId="1336" applyNumberFormat="1" applyFont="1" applyFill="1" applyAlignment="1" applyProtection="1">
      <alignment horizontal="left" vertical="center" wrapText="1"/>
      <protection locked="0"/>
    </xf>
    <xf numFmtId="176" fontId="19" fillId="0" borderId="0" xfId="1336" applyNumberFormat="1" applyFont="1" applyFill="1" applyAlignment="1" applyProtection="1">
      <alignment horizontal="center" vertical="center" wrapText="1"/>
      <protection locked="0"/>
    </xf>
    <xf numFmtId="0" fontId="4" fillId="0" borderId="0" xfId="1336" applyFill="1" applyAlignment="1">
      <alignment horizontal="center" vertical="center" wrapText="1"/>
    </xf>
    <xf numFmtId="0" fontId="11" fillId="0" borderId="1" xfId="1336" applyFont="1" applyFill="1" applyBorder="1" applyAlignment="1">
      <alignment horizontal="center" vertical="center" wrapText="1"/>
    </xf>
    <xf numFmtId="0" fontId="11" fillId="3" borderId="1" xfId="1336" applyFont="1" applyFill="1" applyBorder="1" applyAlignment="1">
      <alignment horizontal="center" vertical="center" wrapText="1"/>
    </xf>
    <xf numFmtId="0" fontId="11" fillId="0" borderId="2" xfId="1336" applyFont="1" applyFill="1" applyBorder="1" applyAlignment="1">
      <alignment horizontal="center" vertical="center" wrapText="1"/>
    </xf>
    <xf numFmtId="0" fontId="11" fillId="0" borderId="9" xfId="1336" applyFont="1" applyFill="1" applyBorder="1" applyAlignment="1">
      <alignment horizontal="center" vertical="center" wrapText="1"/>
    </xf>
    <xf numFmtId="0" fontId="11" fillId="3" borderId="9" xfId="1336" applyFont="1" applyFill="1" applyBorder="1" applyAlignment="1">
      <alignment horizontal="center" vertical="center" wrapText="1"/>
    </xf>
    <xf numFmtId="0" fontId="22" fillId="0" borderId="2" xfId="1336" applyFont="1" applyFill="1" applyBorder="1" applyAlignment="1">
      <alignment horizontal="center" vertical="center" wrapText="1"/>
    </xf>
    <xf numFmtId="0" fontId="23" fillId="3" borderId="2" xfId="1336" applyFont="1" applyFill="1" applyBorder="1" applyAlignment="1">
      <alignment horizontal="center" vertical="center" wrapText="1"/>
    </xf>
    <xf numFmtId="0" fontId="23" fillId="3" borderId="2" xfId="1336" applyFont="1" applyFill="1" applyBorder="1" applyAlignment="1">
      <alignment horizontal="center" wrapText="1"/>
    </xf>
    <xf numFmtId="179" fontId="23" fillId="3" borderId="2" xfId="1336" applyNumberFormat="1" applyFont="1" applyFill="1" applyBorder="1" applyAlignment="1">
      <alignment horizontal="center" vertical="center" wrapText="1"/>
    </xf>
    <xf numFmtId="179" fontId="22" fillId="3" borderId="2" xfId="1336" applyNumberFormat="1" applyFont="1" applyFill="1" applyBorder="1" applyAlignment="1">
      <alignment horizontal="center" vertical="center" wrapText="1"/>
    </xf>
    <xf numFmtId="0" fontId="0" fillId="3" borderId="2" xfId="0" applyFill="1" applyBorder="1" applyAlignment="1">
      <alignment vertical="center" wrapText="1"/>
    </xf>
    <xf numFmtId="0" fontId="23" fillId="4" borderId="2" xfId="1336" applyFont="1" applyFill="1" applyBorder="1" applyAlignment="1">
      <alignment horizontal="justify" vertical="center" wrapText="1"/>
    </xf>
    <xf numFmtId="0" fontId="0" fillId="4" borderId="0" xfId="0" applyFill="1" applyAlignment="1">
      <alignment vertical="center" wrapText="1"/>
    </xf>
    <xf numFmtId="179" fontId="23" fillId="4" borderId="2" xfId="1336" applyNumberFormat="1" applyFont="1" applyFill="1" applyBorder="1" applyAlignment="1">
      <alignment horizontal="center" vertical="center" wrapText="1"/>
    </xf>
    <xf numFmtId="179" fontId="22" fillId="4" borderId="2" xfId="1336" applyNumberFormat="1" applyFont="1" applyFill="1" applyBorder="1" applyAlignment="1">
      <alignment horizontal="center" vertical="center" wrapText="1"/>
    </xf>
    <xf numFmtId="0" fontId="0" fillId="4" borderId="2" xfId="0" applyFill="1" applyBorder="1" applyAlignment="1">
      <alignment horizontal="center" vertical="center" wrapText="1"/>
    </xf>
    <xf numFmtId="0" fontId="24" fillId="0" borderId="2" xfId="1336" applyFont="1" applyFill="1" applyBorder="1" applyAlignment="1">
      <alignment horizontal="center" vertical="center" wrapText="1"/>
    </xf>
    <xf numFmtId="0" fontId="24" fillId="0" borderId="2" xfId="1336" applyFont="1" applyFill="1" applyBorder="1" applyAlignment="1">
      <alignment horizontal="justify" vertical="center" wrapText="1"/>
    </xf>
    <xf numFmtId="0" fontId="22" fillId="0" borderId="2" xfId="1336" applyFont="1" applyFill="1" applyBorder="1" applyAlignment="1">
      <alignment horizontal="center" wrapText="1"/>
    </xf>
    <xf numFmtId="179" fontId="24" fillId="0" borderId="2" xfId="1336" applyNumberFormat="1" applyFont="1" applyFill="1" applyBorder="1" applyAlignment="1">
      <alignment horizontal="center" vertical="center" wrapText="1"/>
    </xf>
    <xf numFmtId="179" fontId="22" fillId="0" borderId="2" xfId="1336"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4" fillId="5" borderId="2" xfId="1336" applyFont="1" applyFill="1" applyBorder="1" applyAlignment="1">
      <alignment horizontal="center" vertical="center" wrapText="1"/>
    </xf>
    <xf numFmtId="0" fontId="23" fillId="0" borderId="2" xfId="1336" applyFont="1" applyFill="1" applyBorder="1" applyAlignment="1">
      <alignment horizontal="justify" vertical="center" wrapText="1"/>
    </xf>
    <xf numFmtId="0" fontId="23" fillId="0" borderId="2" xfId="1336" applyFont="1" applyFill="1" applyBorder="1" applyAlignment="1">
      <alignment horizontal="center" wrapText="1"/>
    </xf>
    <xf numFmtId="179" fontId="23" fillId="0" borderId="2" xfId="1336" applyNumberFormat="1" applyFont="1" applyFill="1" applyBorder="1" applyAlignment="1">
      <alignment horizontal="center" vertical="center" wrapText="1"/>
    </xf>
    <xf numFmtId="0" fontId="0" fillId="0" borderId="2" xfId="0" applyFill="1" applyBorder="1" applyAlignment="1">
      <alignment vertical="center" wrapText="1"/>
    </xf>
    <xf numFmtId="0" fontId="25" fillId="0" borderId="2" xfId="1336" applyFont="1" applyFill="1" applyBorder="1" applyAlignment="1">
      <alignment horizontal="justify" vertical="center" wrapText="1"/>
    </xf>
    <xf numFmtId="0" fontId="23" fillId="4" borderId="2" xfId="1336" applyFont="1" applyFill="1" applyBorder="1" applyAlignment="1">
      <alignment horizontal="left" vertical="center" wrapText="1"/>
    </xf>
    <xf numFmtId="0" fontId="26" fillId="4" borderId="2" xfId="1336" applyFont="1" applyFill="1" applyBorder="1" applyAlignment="1">
      <alignment horizontal="center" vertical="center" wrapText="1"/>
    </xf>
    <xf numFmtId="0" fontId="0" fillId="4" borderId="2" xfId="0" applyFill="1" applyBorder="1" applyAlignment="1">
      <alignment vertical="center" wrapText="1"/>
    </xf>
    <xf numFmtId="0" fontId="23" fillId="0" borderId="2" xfId="1336" applyFont="1" applyFill="1" applyBorder="1" applyAlignment="1">
      <alignment horizontal="left" vertical="center" wrapText="1"/>
    </xf>
    <xf numFmtId="0" fontId="26" fillId="4" borderId="2" xfId="1336" applyFont="1" applyFill="1" applyBorder="1" applyAlignment="1">
      <alignment horizontal="left" vertical="center" wrapText="1"/>
    </xf>
    <xf numFmtId="0" fontId="26" fillId="0" borderId="2" xfId="1336" applyFont="1" applyFill="1" applyBorder="1" applyAlignment="1">
      <alignment horizontal="left" vertical="center" wrapText="1"/>
    </xf>
    <xf numFmtId="179" fontId="26" fillId="0" borderId="2" xfId="1336" applyNumberFormat="1" applyFont="1" applyFill="1" applyBorder="1" applyAlignment="1">
      <alignment horizontal="center" vertical="center" wrapText="1"/>
    </xf>
    <xf numFmtId="179" fontId="27" fillId="0" borderId="2" xfId="1336" applyNumberFormat="1" applyFont="1" applyFill="1" applyBorder="1" applyAlignment="1">
      <alignment horizontal="center" vertical="center" wrapText="1"/>
    </xf>
    <xf numFmtId="0" fontId="25" fillId="6" borderId="2" xfId="1336" applyFont="1" applyFill="1" applyBorder="1" applyAlignment="1">
      <alignment horizontal="left" vertical="center" wrapText="1"/>
    </xf>
    <xf numFmtId="0" fontId="12" fillId="0" borderId="2" xfId="1336" applyFont="1" applyBorder="1" applyAlignment="1">
      <alignment horizontal="left" vertical="center" wrapText="1"/>
    </xf>
    <xf numFmtId="0" fontId="11" fillId="0" borderId="2" xfId="1336" applyFont="1" applyFill="1" applyBorder="1" applyAlignment="1">
      <alignment horizontal="justify" vertical="center" wrapText="1"/>
    </xf>
    <xf numFmtId="0" fontId="26" fillId="6" borderId="2" xfId="1336" applyFont="1" applyFill="1" applyBorder="1" applyAlignment="1">
      <alignment horizontal="left" vertical="center" wrapText="1"/>
    </xf>
    <xf numFmtId="0" fontId="25" fillId="0" borderId="2" xfId="1336" applyFont="1" applyBorder="1" applyAlignment="1">
      <alignment horizontal="left" vertical="center" wrapText="1"/>
    </xf>
    <xf numFmtId="0" fontId="26" fillId="7" borderId="2" xfId="1336" applyFont="1" applyFill="1" applyBorder="1" applyAlignment="1">
      <alignment horizontal="left" vertical="center" wrapText="1"/>
    </xf>
    <xf numFmtId="0" fontId="11" fillId="0" borderId="2" xfId="1336" applyFont="1" applyFill="1" applyBorder="1" applyAlignment="1">
      <alignment horizontal="left" vertical="center" wrapText="1"/>
    </xf>
    <xf numFmtId="0" fontId="26" fillId="8" borderId="2" xfId="1336" applyFont="1" applyFill="1" applyBorder="1" applyAlignment="1">
      <alignment horizontal="left" vertical="center" wrapText="1"/>
    </xf>
    <xf numFmtId="0" fontId="21" fillId="0" borderId="2" xfId="0" applyFont="1" applyFill="1" applyBorder="1" applyAlignment="1">
      <alignment vertical="center" wrapText="1"/>
    </xf>
    <xf numFmtId="0" fontId="16" fillId="0" borderId="2" xfId="0" applyFont="1" applyFill="1" applyBorder="1" applyAlignment="1">
      <alignment horizontal="justify" vertical="center" wrapText="1"/>
    </xf>
    <xf numFmtId="0" fontId="28" fillId="0" borderId="2" xfId="1296" applyFont="1" applyFill="1" applyBorder="1" applyAlignment="1">
      <alignment horizontal="center" vertical="center" wrapText="1"/>
    </xf>
    <xf numFmtId="0" fontId="26" fillId="0" borderId="2" xfId="1336"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9" xfId="0" applyFont="1" applyFill="1" applyBorder="1" applyAlignment="1">
      <alignment horizontal="center" vertical="center" wrapText="1"/>
    </xf>
    <xf numFmtId="179" fontId="26" fillId="0" borderId="9" xfId="1336" applyNumberFormat="1" applyFont="1" applyFill="1" applyBorder="1" applyAlignment="1">
      <alignment horizontal="center" vertical="center" wrapText="1"/>
    </xf>
    <xf numFmtId="0" fontId="29" fillId="0" borderId="2" xfId="0" applyFont="1" applyFill="1" applyBorder="1" applyAlignment="1">
      <alignment horizontal="justify" vertical="center" wrapText="1"/>
    </xf>
    <xf numFmtId="176" fontId="19" fillId="0" borderId="2" xfId="1336" applyNumberFormat="1" applyFont="1" applyFill="1" applyBorder="1" applyAlignment="1" applyProtection="1">
      <alignment vertical="center" wrapText="1"/>
      <protection locked="0"/>
    </xf>
    <xf numFmtId="0" fontId="0" fillId="0" borderId="2" xfId="0" applyFill="1" applyBorder="1" applyAlignment="1">
      <alignment horizontal="center" vertical="center" wrapText="1"/>
    </xf>
    <xf numFmtId="0" fontId="30" fillId="0" borderId="2" xfId="0" applyFont="1" applyFill="1" applyBorder="1" applyAlignment="1">
      <alignment horizontal="center" vertical="center" wrapText="1"/>
    </xf>
    <xf numFmtId="0" fontId="20" fillId="0" borderId="0" xfId="0" applyFont="1" applyFill="1" applyAlignment="1">
      <alignment horizontal="left" vertical="center" wrapText="1"/>
    </xf>
    <xf numFmtId="0" fontId="20" fillId="0" borderId="0" xfId="0" applyFont="1" applyFill="1" applyAlignment="1">
      <alignment horizontal="center" vertical="center" wrapText="1"/>
    </xf>
    <xf numFmtId="0" fontId="20" fillId="0" borderId="0" xfId="0" applyFont="1" applyFill="1" applyAlignment="1">
      <alignment vertical="center" wrapText="1"/>
    </xf>
    <xf numFmtId="0" fontId="31" fillId="0" borderId="0" xfId="1291" applyFont="1" applyAlignment="1" applyProtection="1">
      <alignment horizontal="center" vertical="center"/>
      <protection locked="0"/>
    </xf>
    <xf numFmtId="176" fontId="32" fillId="0" borderId="0" xfId="1291" applyNumberFormat="1" applyFont="1" applyFill="1" applyBorder="1" applyAlignment="1" applyProtection="1">
      <protection locked="0"/>
    </xf>
    <xf numFmtId="0" fontId="4" fillId="0" borderId="0" xfId="1291" applyProtection="1">
      <alignment vertical="center"/>
      <protection locked="0"/>
    </xf>
    <xf numFmtId="0" fontId="11" fillId="0" borderId="0" xfId="1291" applyFont="1" applyAlignment="1" applyProtection="1">
      <alignment horizontal="right" vertical="center"/>
      <protection locked="0"/>
    </xf>
    <xf numFmtId="0" fontId="11" fillId="0" borderId="2" xfId="1291" applyFont="1" applyBorder="1" applyAlignment="1" applyProtection="1">
      <alignment horizontal="center" vertical="center"/>
    </xf>
    <xf numFmtId="43" fontId="11" fillId="0" borderId="2" xfId="1093" applyFont="1" applyBorder="1" applyAlignment="1" applyProtection="1">
      <alignment horizontal="center" vertical="center"/>
    </xf>
    <xf numFmtId="43" fontId="11" fillId="0" borderId="0" xfId="1093" applyFont="1" applyBorder="1" applyAlignment="1" applyProtection="1">
      <alignment horizontal="center" vertical="center"/>
    </xf>
    <xf numFmtId="0" fontId="12" fillId="0" borderId="2" xfId="1291" applyFont="1" applyBorder="1" applyAlignment="1" applyProtection="1">
      <alignment horizontal="center" vertical="center"/>
    </xf>
    <xf numFmtId="0" fontId="11" fillId="0" borderId="2" xfId="1291" applyFont="1" applyBorder="1" applyAlignment="1" applyProtection="1">
      <alignment horizontal="left" vertical="center"/>
      <protection locked="0"/>
    </xf>
    <xf numFmtId="0" fontId="11" fillId="0" borderId="2" xfId="1291" applyFont="1" applyBorder="1" applyAlignment="1" applyProtection="1">
      <alignment horizontal="center" vertical="center"/>
      <protection locked="0"/>
    </xf>
    <xf numFmtId="43" fontId="11" fillId="0" borderId="2" xfId="1093" applyFont="1" applyBorder="1" applyAlignment="1" applyProtection="1">
      <alignment horizontal="center" vertical="center"/>
      <protection locked="0"/>
    </xf>
    <xf numFmtId="0" fontId="12" fillId="0" borderId="2" xfId="1291" applyFont="1" applyBorder="1" applyAlignment="1" applyProtection="1">
      <alignment horizontal="center" vertical="center"/>
      <protection locked="0"/>
    </xf>
    <xf numFmtId="0" fontId="12" fillId="0" borderId="2" xfId="1291" applyFont="1" applyBorder="1" applyProtection="1">
      <alignment vertical="center"/>
      <protection locked="0"/>
    </xf>
    <xf numFmtId="43" fontId="12" fillId="0" borderId="2" xfId="1093" applyFont="1" applyBorder="1" applyProtection="1">
      <alignment vertical="center"/>
      <protection locked="0"/>
    </xf>
    <xf numFmtId="0" fontId="11" fillId="0" borderId="2" xfId="1291" applyFont="1" applyBorder="1" applyProtection="1">
      <alignment vertical="center"/>
      <protection locked="0"/>
    </xf>
    <xf numFmtId="43" fontId="11" fillId="0" borderId="2" xfId="1093" applyFont="1" applyBorder="1" applyProtection="1">
      <alignment vertical="center"/>
      <protection locked="0"/>
    </xf>
    <xf numFmtId="0" fontId="30" fillId="0" borderId="0" xfId="0" applyFont="1" applyBorder="1" applyProtection="1">
      <alignment vertical="center"/>
      <protection locked="0"/>
    </xf>
    <xf numFmtId="0" fontId="11" fillId="0" borderId="0" xfId="0" applyFont="1" applyAlignment="1" applyProtection="1">
      <alignment horizontal="center" vertical="center"/>
      <protection locked="0"/>
    </xf>
    <xf numFmtId="0" fontId="10" fillId="0" borderId="0" xfId="0" applyFont="1" applyProtection="1">
      <alignment vertical="center"/>
      <protection locked="0"/>
    </xf>
    <xf numFmtId="180" fontId="10" fillId="0" borderId="0" xfId="1" applyNumberFormat="1" applyFont="1" applyAlignment="1" applyProtection="1">
      <alignment horizontal="center" vertical="center"/>
      <protection locked="0"/>
    </xf>
    <xf numFmtId="176" fontId="33" fillId="0" borderId="0" xfId="0" applyNumberFormat="1" applyFont="1" applyAlignment="1" applyProtection="1">
      <alignment horizontal="center"/>
      <protection locked="0"/>
    </xf>
    <xf numFmtId="176" fontId="19" fillId="0" borderId="0" xfId="0" applyNumberFormat="1" applyFont="1" applyFill="1" applyBorder="1" applyAlignment="1" applyProtection="1">
      <protection locked="0"/>
    </xf>
    <xf numFmtId="176" fontId="19" fillId="0" borderId="0" xfId="0" applyNumberFormat="1" applyFont="1" applyAlignment="1" applyProtection="1">
      <alignment horizontal="center" vertical="center"/>
      <protection locked="0"/>
    </xf>
    <xf numFmtId="0" fontId="32" fillId="0" borderId="2" xfId="0" applyFont="1" applyBorder="1" applyAlignment="1" applyProtection="1">
      <alignment horizontal="center" vertical="center"/>
      <protection locked="0"/>
    </xf>
    <xf numFmtId="180" fontId="11" fillId="2" borderId="2" xfId="1" applyNumberFormat="1" applyFont="1" applyFill="1" applyBorder="1" applyAlignment="1" applyProtection="1">
      <alignment horizontal="center" vertical="center"/>
    </xf>
    <xf numFmtId="180" fontId="11" fillId="2" borderId="2" xfId="1" applyNumberFormat="1"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xf>
    <xf numFmtId="0" fontId="12" fillId="2" borderId="2" xfId="0" applyFont="1" applyFill="1" applyBorder="1" applyAlignment="1" applyProtection="1">
      <alignment horizontal="center" vertical="center" wrapText="1"/>
    </xf>
    <xf numFmtId="0" fontId="14" fillId="2" borderId="2" xfId="0" applyFont="1" applyFill="1" applyBorder="1" applyAlignment="1" applyProtection="1">
      <alignment horizontal="center" vertical="center"/>
    </xf>
    <xf numFmtId="176" fontId="9" fillId="0" borderId="2" xfId="0" applyNumberFormat="1" applyFont="1" applyBorder="1" applyAlignment="1" applyProtection="1">
      <alignment horizontal="center" vertical="center" wrapText="1"/>
      <protection locked="0"/>
    </xf>
    <xf numFmtId="181" fontId="11" fillId="2" borderId="2" xfId="1" applyNumberFormat="1" applyFont="1" applyFill="1" applyBorder="1" applyAlignment="1" applyProtection="1">
      <alignment horizontal="center" vertical="center"/>
    </xf>
    <xf numFmtId="176" fontId="9" fillId="0" borderId="9" xfId="0" applyNumberFormat="1" applyFont="1" applyBorder="1" applyAlignment="1" applyProtection="1">
      <alignment horizontal="left" vertical="center" wrapText="1"/>
      <protection locked="0"/>
    </xf>
    <xf numFmtId="180" fontId="12" fillId="0" borderId="2" xfId="1" applyNumberFormat="1" applyFont="1" applyBorder="1" applyAlignment="1" applyProtection="1">
      <alignment horizontal="right" vertical="center"/>
      <protection locked="0"/>
    </xf>
    <xf numFmtId="180" fontId="12" fillId="2" borderId="2" xfId="1" applyNumberFormat="1" applyFont="1" applyFill="1" applyBorder="1" applyAlignment="1" applyProtection="1">
      <alignment horizontal="right" vertical="center"/>
    </xf>
    <xf numFmtId="179" fontId="34" fillId="2" borderId="2" xfId="0" applyNumberFormat="1" applyFont="1" applyFill="1" applyBorder="1" applyAlignment="1" applyProtection="1">
      <alignment horizontal="right" vertical="center"/>
    </xf>
    <xf numFmtId="0" fontId="9" fillId="0" borderId="0" xfId="0" applyFont="1" applyBorder="1" applyAlignment="1" applyProtection="1">
      <alignment horizontal="left" vertical="center" wrapText="1"/>
      <protection locked="0"/>
    </xf>
    <xf numFmtId="180" fontId="10" fillId="0" borderId="0" xfId="1" applyNumberFormat="1" applyFont="1" applyBorder="1" applyAlignment="1" applyProtection="1">
      <alignment horizontal="center" vertical="center"/>
      <protection locked="0"/>
    </xf>
    <xf numFmtId="0" fontId="35" fillId="0" borderId="0" xfId="0" applyFont="1" applyProtection="1">
      <alignment vertical="center"/>
      <protection locked="0"/>
    </xf>
    <xf numFmtId="180" fontId="36" fillId="0" borderId="0" xfId="1" applyNumberFormat="1" applyFont="1" applyAlignment="1" applyProtection="1">
      <alignment horizontal="center" vertical="center"/>
      <protection locked="0"/>
    </xf>
    <xf numFmtId="0" fontId="37" fillId="0" borderId="0" xfId="0" applyFont="1" applyProtection="1">
      <alignment vertical="center"/>
      <protection locked="0"/>
    </xf>
    <xf numFmtId="0" fontId="11" fillId="0" borderId="0" xfId="0" applyFont="1" applyProtection="1">
      <alignment vertical="center"/>
      <protection locked="0"/>
    </xf>
    <xf numFmtId="176" fontId="38" fillId="0" borderId="0" xfId="0" applyNumberFormat="1" applyFont="1" applyProtection="1">
      <alignment vertical="center"/>
      <protection locked="0"/>
    </xf>
    <xf numFmtId="176" fontId="8" fillId="0" borderId="0" xfId="0" applyNumberFormat="1" applyFont="1" applyProtection="1">
      <alignment vertical="center"/>
      <protection locked="0"/>
    </xf>
    <xf numFmtId="176" fontId="8" fillId="0" borderId="0" xfId="0" applyNumberFormat="1" applyFont="1" applyAlignment="1" applyProtection="1">
      <alignment horizontal="center" vertical="center"/>
      <protection locked="0"/>
    </xf>
    <xf numFmtId="176" fontId="7" fillId="0" borderId="0" xfId="0" applyNumberFormat="1" applyFont="1" applyAlignment="1" applyProtection="1">
      <alignment vertical="center"/>
      <protection locked="0"/>
    </xf>
    <xf numFmtId="176" fontId="7" fillId="0" borderId="0" xfId="0" applyNumberFormat="1" applyFont="1" applyProtection="1">
      <alignment vertical="center"/>
      <protection locked="0"/>
    </xf>
    <xf numFmtId="176" fontId="0" fillId="0" borderId="0" xfId="0" applyNumberFormat="1" applyFont="1" applyProtection="1">
      <alignment vertical="center"/>
      <protection locked="0"/>
    </xf>
    <xf numFmtId="43" fontId="0" fillId="0" borderId="0" xfId="1" applyFont="1" applyAlignment="1" applyProtection="1">
      <alignment horizontal="center" vertical="center"/>
      <protection locked="0"/>
    </xf>
    <xf numFmtId="176" fontId="0" fillId="0" borderId="0" xfId="0" applyNumberFormat="1" applyFont="1" applyAlignment="1" applyProtection="1">
      <alignment horizontal="center" vertical="center"/>
      <protection locked="0"/>
    </xf>
    <xf numFmtId="176" fontId="39" fillId="0" borderId="0" xfId="0" applyNumberFormat="1" applyFont="1" applyProtection="1">
      <alignment vertical="center"/>
      <protection locked="0"/>
    </xf>
    <xf numFmtId="176" fontId="40" fillId="0" borderId="0" xfId="0" applyNumberFormat="1" applyFont="1" applyAlignment="1" applyProtection="1">
      <alignment horizontal="center" vertical="center"/>
      <protection locked="0"/>
    </xf>
    <xf numFmtId="176" fontId="41" fillId="0" borderId="0" xfId="0" applyNumberFormat="1" applyFont="1" applyFill="1" applyAlignment="1" applyProtection="1">
      <alignment horizontal="left" vertical="center"/>
      <protection locked="0"/>
    </xf>
    <xf numFmtId="176" fontId="42" fillId="0" borderId="0" xfId="0" applyNumberFormat="1" applyFont="1" applyBorder="1" applyAlignment="1" applyProtection="1">
      <alignment horizontal="center" vertical="center"/>
      <protection locked="0"/>
    </xf>
    <xf numFmtId="176" fontId="42" fillId="0" borderId="0" xfId="0" applyNumberFormat="1" applyFont="1" applyAlignment="1" applyProtection="1">
      <alignment horizontal="center" vertical="center"/>
      <protection locked="0"/>
    </xf>
    <xf numFmtId="176" fontId="41" fillId="0" borderId="0" xfId="0" applyNumberFormat="1" applyFont="1" applyFill="1" applyBorder="1" applyAlignment="1" applyProtection="1">
      <alignment vertical="center"/>
      <protection locked="0"/>
    </xf>
    <xf numFmtId="176" fontId="7" fillId="2" borderId="2" xfId="0" applyNumberFormat="1" applyFont="1" applyFill="1" applyBorder="1" applyAlignment="1" applyProtection="1">
      <alignment horizontal="center" vertical="center" wrapText="1"/>
    </xf>
    <xf numFmtId="43" fontId="7" fillId="2" borderId="2" xfId="1" applyFont="1" applyFill="1" applyBorder="1" applyAlignment="1" applyProtection="1">
      <alignment horizontal="center" vertical="center" wrapText="1"/>
    </xf>
    <xf numFmtId="176" fontId="7" fillId="2" borderId="5" xfId="0" applyNumberFormat="1" applyFont="1" applyFill="1" applyBorder="1" applyAlignment="1" applyProtection="1">
      <alignment horizontal="center" vertical="center"/>
    </xf>
    <xf numFmtId="176" fontId="7" fillId="2" borderId="6" xfId="0" applyNumberFormat="1" applyFont="1" applyFill="1" applyBorder="1" applyAlignment="1" applyProtection="1">
      <alignment horizontal="center" vertical="center"/>
    </xf>
    <xf numFmtId="176" fontId="7" fillId="2" borderId="8" xfId="0" applyNumberFormat="1" applyFont="1" applyFill="1" applyBorder="1" applyAlignment="1" applyProtection="1">
      <alignment horizontal="center" vertical="center"/>
    </xf>
    <xf numFmtId="176" fontId="7" fillId="2" borderId="2" xfId="0" applyNumberFormat="1" applyFont="1" applyFill="1" applyBorder="1" applyAlignment="1" applyProtection="1">
      <alignment wrapText="1"/>
    </xf>
    <xf numFmtId="176" fontId="7" fillId="2" borderId="2" xfId="0" applyNumberFormat="1" applyFont="1" applyFill="1" applyBorder="1" applyAlignment="1" applyProtection="1">
      <alignment horizontal="center" vertical="center"/>
    </xf>
    <xf numFmtId="43" fontId="10" fillId="2" borderId="2" xfId="1" applyNumberFormat="1" applyFont="1" applyFill="1" applyBorder="1" applyAlignment="1" applyProtection="1">
      <alignment horizontal="center" vertical="center" wrapText="1"/>
    </xf>
    <xf numFmtId="43" fontId="10" fillId="2" borderId="2" xfId="0" applyNumberFormat="1" applyFont="1" applyFill="1" applyBorder="1" applyAlignment="1" applyProtection="1">
      <alignment horizontal="center" vertical="center" wrapText="1"/>
    </xf>
    <xf numFmtId="176" fontId="7" fillId="2" borderId="2" xfId="0" applyNumberFormat="1" applyFont="1" applyFill="1" applyBorder="1" applyAlignment="1" applyProtection="1">
      <alignment horizontal="left" vertical="center" wrapText="1"/>
    </xf>
    <xf numFmtId="43" fontId="4" fillId="2" borderId="2" xfId="0" applyNumberFormat="1" applyFont="1" applyFill="1" applyBorder="1" applyAlignment="1" applyProtection="1">
      <alignment horizontal="center" vertical="center"/>
    </xf>
    <xf numFmtId="43" fontId="10" fillId="2" borderId="2" xfId="0" applyNumberFormat="1" applyFont="1" applyFill="1" applyBorder="1" applyAlignment="1" applyProtection="1">
      <alignment horizontal="center" vertical="center"/>
    </xf>
    <xf numFmtId="0" fontId="7" fillId="0" borderId="0" xfId="0" applyFont="1" applyAlignment="1" applyProtection="1">
      <alignment horizontal="left" vertical="center" wrapText="1"/>
      <protection locked="0"/>
    </xf>
    <xf numFmtId="176" fontId="43" fillId="0" borderId="0" xfId="0" applyNumberFormat="1" applyFont="1" applyProtection="1">
      <alignment vertical="center"/>
      <protection locked="0"/>
    </xf>
    <xf numFmtId="176" fontId="43" fillId="0" borderId="0" xfId="0" applyNumberFormat="1" applyFont="1" applyAlignment="1" applyProtection="1">
      <alignment horizontal="center" vertical="center"/>
      <protection locked="0"/>
    </xf>
    <xf numFmtId="0" fontId="39" fillId="0" borderId="0" xfId="0" applyFont="1" applyAlignment="1" applyProtection="1">
      <alignment horizontal="left" vertical="center" wrapText="1"/>
      <protection locked="0"/>
    </xf>
    <xf numFmtId="43" fontId="43" fillId="0" borderId="0" xfId="1" applyFont="1" applyAlignment="1" applyProtection="1">
      <alignment horizontal="center" vertical="center"/>
      <protection locked="0"/>
    </xf>
    <xf numFmtId="0" fontId="0" fillId="0" borderId="0" xfId="0" applyFont="1" applyProtection="1">
      <alignment vertical="center"/>
      <protection locked="0"/>
    </xf>
    <xf numFmtId="0" fontId="6" fillId="0" borderId="0" xfId="0" applyFont="1" applyProtection="1">
      <alignment vertical="center"/>
      <protection locked="0"/>
    </xf>
    <xf numFmtId="0" fontId="44" fillId="0" borderId="0" xfId="0" applyFont="1" applyAlignment="1" applyProtection="1">
      <alignment vertical="center"/>
      <protection locked="0"/>
    </xf>
    <xf numFmtId="0" fontId="45" fillId="0" borderId="0" xfId="0" applyFont="1" applyAlignment="1" applyProtection="1">
      <alignment horizontal="center" vertical="center"/>
      <protection locked="0"/>
    </xf>
    <xf numFmtId="0" fontId="0" fillId="0" borderId="0" xfId="0" applyFont="1" applyAlignment="1" applyProtection="1">
      <alignment vertical="center"/>
      <protection locked="0"/>
    </xf>
    <xf numFmtId="0" fontId="10" fillId="0" borderId="0" xfId="0" applyFont="1" applyAlignment="1" applyProtection="1">
      <alignment vertical="center"/>
      <protection locked="0"/>
    </xf>
    <xf numFmtId="0" fontId="1" fillId="0" borderId="0" xfId="0" applyFont="1" applyAlignment="1">
      <alignment horizontal="left" vertical="center"/>
    </xf>
    <xf numFmtId="0" fontId="6" fillId="0" borderId="0" xfId="0" applyFont="1" applyAlignment="1" applyProtection="1">
      <alignment vertical="center"/>
      <protection locked="0"/>
    </xf>
    <xf numFmtId="0" fontId="7" fillId="9" borderId="2" xfId="0" applyFont="1" applyFill="1" applyBorder="1" applyAlignment="1" applyProtection="1">
      <alignment horizontal="center" vertical="center" wrapText="1"/>
    </xf>
    <xf numFmtId="0" fontId="10" fillId="9" borderId="2" xfId="0" applyFont="1" applyFill="1" applyBorder="1" applyAlignment="1" applyProtection="1">
      <alignment horizontal="center" vertical="center" wrapText="1"/>
    </xf>
    <xf numFmtId="0" fontId="7" fillId="9" borderId="1" xfId="0" applyFont="1" applyFill="1" applyBorder="1" applyAlignment="1" applyProtection="1">
      <alignment horizontal="center" vertical="center" wrapText="1"/>
    </xf>
    <xf numFmtId="0" fontId="7" fillId="9" borderId="1" xfId="0" applyFont="1" applyFill="1" applyBorder="1" applyAlignment="1" applyProtection="1">
      <alignment horizontal="center" vertical="center"/>
    </xf>
    <xf numFmtId="0" fontId="7" fillId="10" borderId="2" xfId="0" applyFont="1" applyFill="1" applyBorder="1" applyAlignment="1" applyProtection="1">
      <alignment horizontal="center" vertical="center" wrapText="1"/>
    </xf>
    <xf numFmtId="0" fontId="7" fillId="10" borderId="1" xfId="0" applyFont="1" applyFill="1" applyBorder="1" applyAlignment="1" applyProtection="1">
      <alignment horizontal="center" vertical="center" wrapText="1"/>
    </xf>
    <xf numFmtId="176" fontId="7" fillId="9" borderId="2" xfId="0" applyNumberFormat="1" applyFont="1" applyFill="1" applyBorder="1" applyAlignment="1" applyProtection="1">
      <alignment horizontal="center" vertical="center" wrapText="1"/>
    </xf>
    <xf numFmtId="0" fontId="7" fillId="9" borderId="2" xfId="0" applyFont="1" applyFill="1" applyBorder="1" applyAlignment="1" applyProtection="1">
      <alignment horizontal="center" vertical="center"/>
    </xf>
    <xf numFmtId="0" fontId="7" fillId="9" borderId="9" xfId="0" applyFont="1" applyFill="1" applyBorder="1" applyAlignment="1" applyProtection="1">
      <alignment horizontal="center" vertical="center" wrapText="1"/>
    </xf>
    <xf numFmtId="0" fontId="7" fillId="9" borderId="9" xfId="0" applyFont="1" applyFill="1" applyBorder="1" applyAlignment="1" applyProtection="1">
      <alignment horizontal="center" vertical="center"/>
    </xf>
    <xf numFmtId="0" fontId="7" fillId="10" borderId="9" xfId="0" applyFont="1" applyFill="1" applyBorder="1" applyAlignment="1" applyProtection="1">
      <alignment horizontal="center" vertical="center" wrapText="1"/>
    </xf>
    <xf numFmtId="0" fontId="10" fillId="10" borderId="2" xfId="0" applyFont="1" applyFill="1" applyBorder="1" applyAlignment="1" applyProtection="1">
      <alignment horizontal="center" vertical="center" wrapText="1"/>
    </xf>
    <xf numFmtId="0" fontId="7" fillId="11" borderId="2" xfId="0" applyFont="1" applyFill="1" applyBorder="1" applyAlignment="1" applyProtection="1">
      <alignment horizontal="center" vertical="center" wrapText="1"/>
    </xf>
    <xf numFmtId="176" fontId="46" fillId="11" borderId="2" xfId="0" applyNumberFormat="1" applyFont="1" applyFill="1" applyBorder="1" applyAlignment="1" applyProtection="1">
      <alignment horizontal="center" vertical="center" wrapText="1"/>
    </xf>
    <xf numFmtId="49" fontId="26" fillId="0" borderId="14" xfId="0" applyNumberFormat="1" applyFont="1" applyFill="1" applyBorder="1" applyAlignment="1">
      <alignment horizontal="center" vertical="center" wrapText="1"/>
    </xf>
    <xf numFmtId="0" fontId="10" fillId="0" borderId="2" xfId="0" applyFont="1" applyBorder="1" applyAlignment="1" applyProtection="1">
      <alignment horizontal="center" vertical="center"/>
      <protection locked="0"/>
    </xf>
    <xf numFmtId="176" fontId="47" fillId="0" borderId="2" xfId="0" applyNumberFormat="1" applyFont="1" applyFill="1" applyBorder="1" applyAlignment="1" applyProtection="1">
      <alignment horizontal="center" vertical="center" wrapText="1"/>
      <protection locked="0"/>
    </xf>
    <xf numFmtId="49" fontId="26" fillId="0" borderId="15" xfId="0" applyNumberFormat="1" applyFont="1" applyFill="1" applyBorder="1" applyAlignment="1">
      <alignment horizontal="center" vertical="center" wrapText="1"/>
    </xf>
    <xf numFmtId="49" fontId="26" fillId="0" borderId="14" xfId="0" applyNumberFormat="1" applyFont="1" applyFill="1" applyBorder="1" applyAlignment="1" applyProtection="1">
      <alignment horizontal="center" vertical="center" wrapText="1"/>
      <protection locked="0"/>
    </xf>
    <xf numFmtId="176" fontId="48" fillId="0" borderId="0" xfId="0" applyNumberFormat="1" applyFont="1" applyFill="1" applyBorder="1" applyAlignment="1" applyProtection="1">
      <alignment horizontal="center" vertical="center" wrapText="1"/>
      <protection locked="0"/>
    </xf>
    <xf numFmtId="182" fontId="48" fillId="0" borderId="0" xfId="0" applyNumberFormat="1" applyFont="1" applyBorder="1" applyAlignment="1" applyProtection="1">
      <alignment horizontal="center" vertical="center" wrapText="1"/>
      <protection locked="0"/>
    </xf>
    <xf numFmtId="182" fontId="49" fillId="0" borderId="0" xfId="0" applyNumberFormat="1" applyFont="1" applyBorder="1" applyAlignment="1" applyProtection="1">
      <alignment horizontal="center" vertical="center" wrapText="1"/>
      <protection locked="0"/>
    </xf>
    <xf numFmtId="182" fontId="47" fillId="0" borderId="0" xfId="0" applyNumberFormat="1" applyFont="1" applyBorder="1" applyAlignment="1" applyProtection="1">
      <alignment horizontal="center" vertical="center" wrapText="1"/>
      <protection locked="0"/>
    </xf>
    <xf numFmtId="182" fontId="50" fillId="0" borderId="0" xfId="0" applyNumberFormat="1" applyFont="1" applyBorder="1" applyAlignment="1" applyProtection="1">
      <alignment horizontal="center" vertical="center" wrapText="1"/>
      <protection locked="0"/>
    </xf>
    <xf numFmtId="176" fontId="9" fillId="0" borderId="0" xfId="0" applyNumberFormat="1" applyFont="1" applyAlignment="1" applyProtection="1">
      <alignment horizontal="justify" vertical="center" wrapText="1"/>
      <protection locked="0"/>
    </xf>
    <xf numFmtId="0" fontId="51" fillId="0" borderId="0" xfId="0" applyFont="1" applyBorder="1" applyAlignment="1" applyProtection="1">
      <alignment horizontal="center" vertical="center"/>
      <protection locked="0"/>
    </xf>
    <xf numFmtId="0" fontId="1" fillId="0" borderId="0" xfId="0" applyFont="1" applyAlignment="1" applyProtection="1">
      <alignment vertical="center"/>
      <protection locked="0"/>
    </xf>
    <xf numFmtId="176" fontId="24" fillId="0" borderId="0" xfId="0" applyNumberFormat="1" applyFont="1" applyBorder="1" applyProtection="1">
      <alignment vertical="center"/>
      <protection locked="0"/>
    </xf>
    <xf numFmtId="0" fontId="42" fillId="0" borderId="0" xfId="0" applyFont="1" applyProtection="1">
      <alignment vertical="center"/>
      <protection locked="0"/>
    </xf>
    <xf numFmtId="0" fontId="46" fillId="0" borderId="0" xfId="0" applyFont="1" applyProtection="1">
      <alignment vertical="center"/>
      <protection locked="0"/>
    </xf>
    <xf numFmtId="0" fontId="52" fillId="0" borderId="0" xfId="0" applyFont="1">
      <alignment vertical="center"/>
    </xf>
    <xf numFmtId="0" fontId="10" fillId="0" borderId="0" xfId="0" applyFont="1" applyFill="1">
      <alignment vertical="center"/>
    </xf>
    <xf numFmtId="0" fontId="21" fillId="0" borderId="0" xfId="0" applyFont="1">
      <alignment vertical="center"/>
    </xf>
    <xf numFmtId="0" fontId="21" fillId="0" borderId="0" xfId="0" applyFont="1" applyBorder="1">
      <alignment vertical="center"/>
    </xf>
    <xf numFmtId="0" fontId="21" fillId="0" borderId="0" xfId="0" applyFont="1" applyFill="1" applyBorder="1">
      <alignment vertical="center"/>
    </xf>
    <xf numFmtId="0" fontId="21" fillId="0" borderId="0" xfId="0" applyFont="1" applyFill="1">
      <alignment vertical="center"/>
    </xf>
    <xf numFmtId="0" fontId="1" fillId="0" borderId="0" xfId="0" applyFont="1" applyAlignment="1">
      <alignment horizontal="justify" vertical="center"/>
    </xf>
    <xf numFmtId="0" fontId="53" fillId="0" borderId="0" xfId="0" applyFont="1" applyAlignment="1">
      <alignment horizontal="center" vertical="center"/>
    </xf>
    <xf numFmtId="0" fontId="54" fillId="0" borderId="0" xfId="0" applyFont="1">
      <alignment vertical="center"/>
    </xf>
    <xf numFmtId="0" fontId="1" fillId="0" borderId="0" xfId="0" applyFont="1" applyAlignment="1">
      <alignment horizontal="center" vertical="center"/>
    </xf>
    <xf numFmtId="0" fontId="11" fillId="0" borderId="2" xfId="0" applyFont="1" applyBorder="1" applyAlignment="1">
      <alignment horizontal="center" vertical="center"/>
    </xf>
    <xf numFmtId="0" fontId="11" fillId="0" borderId="2" xfId="0" applyFont="1" applyBorder="1" applyAlignment="1">
      <alignment vertical="center"/>
    </xf>
    <xf numFmtId="0" fontId="11" fillId="0" borderId="2" xfId="0" applyFont="1" applyBorder="1" applyAlignment="1">
      <alignmen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55" fillId="0" borderId="2" xfId="0" applyFont="1" applyFill="1" applyBorder="1" applyAlignment="1">
      <alignment horizontal="center" vertical="center" wrapText="1"/>
    </xf>
    <xf numFmtId="183" fontId="11" fillId="0" borderId="2" xfId="0" applyNumberFormat="1" applyFont="1" applyBorder="1" applyAlignment="1">
      <alignment horizontal="center" vertical="center"/>
    </xf>
    <xf numFmtId="0" fontId="11"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179" fontId="11" fillId="0" borderId="2" xfId="0" applyNumberFormat="1" applyFont="1" applyFill="1" applyBorder="1" applyAlignment="1">
      <alignment horizontal="center" vertical="center" wrapText="1"/>
    </xf>
    <xf numFmtId="0" fontId="11" fillId="0" borderId="9" xfId="0" applyFont="1" applyBorder="1" applyAlignment="1">
      <alignment horizontal="center" vertical="center" wrapText="1"/>
    </xf>
    <xf numFmtId="0" fontId="11" fillId="12" borderId="2" xfId="0" applyFont="1" applyFill="1" applyBorder="1" applyAlignment="1">
      <alignment horizontal="center"/>
    </xf>
    <xf numFmtId="1" fontId="11" fillId="12" borderId="2" xfId="0" applyNumberFormat="1" applyFont="1" applyFill="1" applyBorder="1" applyAlignment="1">
      <alignment horizontal="center"/>
    </xf>
    <xf numFmtId="184" fontId="11" fillId="12" borderId="2" xfId="0" applyNumberFormat="1" applyFont="1" applyFill="1" applyBorder="1" applyAlignment="1">
      <alignment horizontal="center"/>
    </xf>
    <xf numFmtId="0" fontId="11" fillId="13" borderId="5" xfId="0" applyFont="1" applyFill="1" applyBorder="1" applyAlignment="1">
      <alignment horizontal="center"/>
    </xf>
    <xf numFmtId="0" fontId="11" fillId="13" borderId="6" xfId="0" applyFont="1" applyFill="1" applyBorder="1" applyAlignment="1">
      <alignment horizontal="center"/>
    </xf>
    <xf numFmtId="0" fontId="11" fillId="13" borderId="8" xfId="0" applyFont="1" applyFill="1" applyBorder="1" applyAlignment="1">
      <alignment horizontal="center"/>
    </xf>
    <xf numFmtId="0" fontId="11" fillId="13" borderId="2" xfId="0" applyFont="1" applyFill="1" applyBorder="1" applyAlignment="1">
      <alignment horizontal="center"/>
    </xf>
    <xf numFmtId="0" fontId="21" fillId="0" borderId="2" xfId="0" applyFont="1" applyBorder="1">
      <alignment vertical="center"/>
    </xf>
    <xf numFmtId="0" fontId="56" fillId="0" borderId="2" xfId="0" applyFont="1" applyFill="1" applyBorder="1" applyAlignment="1">
      <alignment horizontal="center" vertical="center"/>
    </xf>
    <xf numFmtId="179" fontId="56" fillId="0" borderId="2" xfId="0" applyNumberFormat="1" applyFont="1" applyFill="1" applyBorder="1" applyAlignment="1">
      <alignment horizontal="center" vertical="center"/>
    </xf>
    <xf numFmtId="0" fontId="12" fillId="0" borderId="2" xfId="0" applyFont="1" applyFill="1" applyBorder="1" applyAlignment="1">
      <alignment horizontal="center" vertical="center"/>
    </xf>
    <xf numFmtId="179" fontId="25" fillId="0" borderId="2" xfId="1247" applyNumberFormat="1" applyFont="1" applyFill="1" applyBorder="1" applyAlignment="1">
      <alignment horizontal="center"/>
    </xf>
    <xf numFmtId="179" fontId="21" fillId="0" borderId="2" xfId="0" applyNumberFormat="1" applyFont="1" applyFill="1" applyBorder="1" applyAlignment="1">
      <alignment horizontal="center" vertical="center"/>
    </xf>
    <xf numFmtId="179" fontId="25" fillId="0" borderId="2" xfId="0" applyNumberFormat="1" applyFont="1" applyFill="1" applyBorder="1" applyAlignment="1">
      <alignment horizontal="center"/>
    </xf>
    <xf numFmtId="179" fontId="25" fillId="3" borderId="2" xfId="0" applyNumberFormat="1" applyFont="1" applyFill="1" applyBorder="1" applyAlignment="1">
      <alignment horizontal="center"/>
    </xf>
    <xf numFmtId="179" fontId="25" fillId="0" borderId="2" xfId="0" applyNumberFormat="1" applyFont="1" applyFill="1" applyBorder="1" applyAlignment="1">
      <alignment horizontal="center" vertical="center"/>
    </xf>
    <xf numFmtId="179" fontId="25" fillId="3" borderId="2" xfId="0" applyNumberFormat="1" applyFont="1" applyFill="1" applyBorder="1" applyAlignment="1">
      <alignment horizontal="center" vertical="center"/>
    </xf>
    <xf numFmtId="0" fontId="21" fillId="0" borderId="2" xfId="0" applyFont="1" applyFill="1" applyBorder="1">
      <alignment vertical="center"/>
    </xf>
    <xf numFmtId="179" fontId="57" fillId="0" borderId="2" xfId="0" applyNumberFormat="1" applyFont="1" applyFill="1" applyBorder="1" applyAlignment="1">
      <alignment horizontal="center" vertical="center"/>
    </xf>
    <xf numFmtId="179" fontId="25" fillId="0" borderId="2" xfId="0" applyNumberFormat="1" applyFont="1" applyFill="1" applyBorder="1" applyAlignment="1">
      <alignment horizontal="center" vertical="center" wrapText="1"/>
    </xf>
    <xf numFmtId="179" fontId="21" fillId="0" borderId="2" xfId="0" applyNumberFormat="1" applyFont="1" applyFill="1" applyBorder="1">
      <alignment vertical="center"/>
    </xf>
    <xf numFmtId="0" fontId="12" fillId="0" borderId="2" xfId="0" applyFont="1" applyFill="1" applyBorder="1" applyAlignment="1">
      <alignment horizontal="center"/>
    </xf>
    <xf numFmtId="0" fontId="12" fillId="3" borderId="2" xfId="0" applyFont="1" applyFill="1" applyBorder="1" applyAlignment="1">
      <alignment horizontal="center"/>
    </xf>
    <xf numFmtId="0" fontId="0" fillId="0" borderId="2" xfId="0" applyFill="1" applyBorder="1">
      <alignment vertical="center"/>
    </xf>
    <xf numFmtId="0" fontId="25" fillId="0" borderId="2" xfId="0" applyFont="1" applyFill="1" applyBorder="1" applyAlignment="1">
      <alignment horizontal="center"/>
    </xf>
    <xf numFmtId="0" fontId="0" fillId="0" borderId="2" xfId="0" applyBorder="1">
      <alignment vertical="center"/>
    </xf>
    <xf numFmtId="0" fontId="12" fillId="0" borderId="2" xfId="0" applyFont="1" applyFill="1" applyBorder="1" applyAlignment="1">
      <alignment vertical="top" wrapText="1"/>
    </xf>
    <xf numFmtId="2" fontId="58" fillId="0" borderId="2" xfId="0" applyNumberFormat="1" applyFont="1" applyFill="1" applyBorder="1" applyAlignment="1">
      <alignment horizontal="center" vertical="top" shrinkToFit="1"/>
    </xf>
    <xf numFmtId="0" fontId="25" fillId="0" borderId="2" xfId="1258" applyFont="1" applyBorder="1" applyAlignment="1">
      <alignment horizontal="center"/>
    </xf>
    <xf numFmtId="0" fontId="25" fillId="0" borderId="2" xfId="0" applyFont="1" applyBorder="1" applyAlignment="1">
      <alignment horizontal="center"/>
    </xf>
    <xf numFmtId="0" fontId="25" fillId="0" borderId="2" xfId="1263" applyFont="1" applyBorder="1" applyAlignment="1">
      <alignment horizontal="center"/>
    </xf>
    <xf numFmtId="0" fontId="25" fillId="0" borderId="2" xfId="1268" applyFont="1" applyBorder="1" applyAlignment="1">
      <alignment horizontal="center"/>
    </xf>
    <xf numFmtId="179" fontId="25" fillId="0" borderId="2" xfId="0" applyNumberFormat="1" applyFont="1" applyBorder="1" applyAlignment="1">
      <alignment horizontal="center"/>
    </xf>
    <xf numFmtId="0" fontId="12" fillId="0" borderId="2" xfId="0" applyFont="1" applyBorder="1" applyAlignment="1">
      <alignment horizontal="center"/>
    </xf>
    <xf numFmtId="179" fontId="21" fillId="0" borderId="2" xfId="0" applyNumberFormat="1" applyFont="1" applyBorder="1" applyAlignment="1">
      <alignment horizontal="center" vertical="center"/>
    </xf>
    <xf numFmtId="0" fontId="50" fillId="0" borderId="2" xfId="0" applyFont="1" applyFill="1" applyBorder="1" applyAlignment="1">
      <alignment vertical="top" wrapText="1"/>
    </xf>
    <xf numFmtId="0" fontId="24" fillId="0" borderId="0" xfId="1356" applyFont="1" applyBorder="1" applyAlignment="1">
      <alignment horizontal="center" vertical="center"/>
    </xf>
    <xf numFmtId="0" fontId="25" fillId="0" borderId="0" xfId="0" applyFont="1" applyBorder="1" applyAlignment="1">
      <alignment horizontal="center"/>
    </xf>
    <xf numFmtId="0" fontId="12" fillId="0" borderId="0" xfId="0" applyFont="1" applyBorder="1" applyAlignment="1">
      <alignment horizontal="center"/>
    </xf>
    <xf numFmtId="0" fontId="12" fillId="0" borderId="0" xfId="0" applyFont="1" applyAlignment="1">
      <alignment horizontal="center"/>
    </xf>
    <xf numFmtId="0" fontId="55" fillId="0" borderId="0" xfId="0" applyFont="1" applyFill="1" applyBorder="1" applyAlignment="1">
      <alignment horizontal="center" vertical="center"/>
    </xf>
    <xf numFmtId="182" fontId="11" fillId="0" borderId="0" xfId="0" applyNumberFormat="1" applyFont="1" applyFill="1" applyBorder="1" applyAlignment="1">
      <alignment horizontal="center" vertical="center" wrapText="1"/>
    </xf>
    <xf numFmtId="179" fontId="11" fillId="0" borderId="0" xfId="0" applyNumberFormat="1" applyFont="1" applyFill="1" applyBorder="1" applyAlignment="1">
      <alignment horizontal="center" vertical="center" wrapText="1"/>
    </xf>
    <xf numFmtId="182" fontId="55" fillId="0" borderId="0" xfId="0" applyNumberFormat="1" applyFont="1" applyFill="1" applyBorder="1" applyAlignment="1">
      <alignment vertical="center" wrapText="1"/>
    </xf>
    <xf numFmtId="0" fontId="11" fillId="0" borderId="0" xfId="0" applyFont="1">
      <alignment vertical="center"/>
    </xf>
    <xf numFmtId="180" fontId="10" fillId="0" borderId="0" xfId="1" applyNumberFormat="1" applyFont="1" applyAlignment="1">
      <alignment horizontal="center" vertical="center"/>
    </xf>
    <xf numFmtId="0" fontId="55" fillId="0" borderId="0" xfId="0" applyFont="1" applyFill="1" applyBorder="1" applyAlignment="1">
      <alignment horizontal="center" vertical="center" wrapText="1"/>
    </xf>
    <xf numFmtId="43" fontId="55" fillId="0" borderId="0" xfId="0" applyNumberFormat="1" applyFont="1" applyFill="1" applyBorder="1" applyAlignment="1">
      <alignment horizontal="center" vertical="center"/>
    </xf>
    <xf numFmtId="43" fontId="59" fillId="0" borderId="0" xfId="0" applyNumberFormat="1" applyFont="1" applyFill="1" applyBorder="1" applyAlignment="1">
      <alignment horizontal="center" vertical="center" wrapText="1"/>
    </xf>
    <xf numFmtId="182" fontId="55" fillId="0" borderId="0" xfId="0" applyNumberFormat="1" applyFont="1" applyFill="1" applyBorder="1" applyAlignment="1">
      <alignment horizontal="center" vertical="center" wrapText="1"/>
    </xf>
    <xf numFmtId="0" fontId="10" fillId="0" borderId="0" xfId="0" applyFont="1">
      <alignment vertical="center"/>
    </xf>
    <xf numFmtId="0" fontId="55" fillId="0" borderId="2" xfId="0" applyFont="1" applyFill="1" applyBorder="1" applyAlignment="1">
      <alignment horizontal="center" vertical="center"/>
    </xf>
    <xf numFmtId="182" fontId="11" fillId="0" borderId="5" xfId="0" applyNumberFormat="1" applyFont="1" applyFill="1" applyBorder="1" applyAlignment="1">
      <alignment horizontal="center" vertical="center" wrapText="1"/>
    </xf>
    <xf numFmtId="182" fontId="11" fillId="0" borderId="6" xfId="0" applyNumberFormat="1" applyFont="1" applyFill="1" applyBorder="1" applyAlignment="1">
      <alignment horizontal="center" vertical="center" wrapText="1"/>
    </xf>
    <xf numFmtId="182" fontId="55" fillId="0" borderId="2" xfId="0" applyNumberFormat="1" applyFont="1" applyFill="1" applyBorder="1" applyAlignment="1">
      <alignment horizontal="center" vertical="center" wrapText="1"/>
    </xf>
    <xf numFmtId="182" fontId="11" fillId="0" borderId="2" xfId="0" applyNumberFormat="1" applyFont="1" applyFill="1" applyBorder="1" applyAlignment="1">
      <alignment horizontal="center" vertical="center" wrapText="1"/>
    </xf>
    <xf numFmtId="179" fontId="55" fillId="0" borderId="2" xfId="0" applyNumberFormat="1" applyFont="1" applyFill="1" applyBorder="1" applyAlignment="1">
      <alignment horizontal="center" vertical="center" wrapText="1"/>
    </xf>
    <xf numFmtId="43" fontId="55" fillId="0" borderId="2" xfId="0" applyNumberFormat="1" applyFont="1" applyFill="1" applyBorder="1" applyAlignment="1">
      <alignment horizontal="center" vertical="center"/>
    </xf>
    <xf numFmtId="43" fontId="55" fillId="0" borderId="2" xfId="0" applyNumberFormat="1" applyFont="1" applyFill="1" applyBorder="1" applyAlignment="1">
      <alignment horizontal="center" vertical="center" wrapText="1"/>
    </xf>
    <xf numFmtId="43" fontId="59" fillId="0" borderId="2" xfId="0" applyNumberFormat="1" applyFont="1" applyFill="1" applyBorder="1" applyAlignment="1">
      <alignment horizontal="center" vertical="center" wrapText="1"/>
    </xf>
    <xf numFmtId="0" fontId="11" fillId="14" borderId="2" xfId="0" applyFont="1" applyFill="1" applyBorder="1" applyAlignment="1">
      <alignment horizontal="center"/>
    </xf>
    <xf numFmtId="1" fontId="11" fillId="14" borderId="2" xfId="0" applyNumberFormat="1" applyFont="1" applyFill="1" applyBorder="1" applyAlignment="1">
      <alignment horizontal="center"/>
    </xf>
    <xf numFmtId="49" fontId="25" fillId="0" borderId="2" xfId="0" applyNumberFormat="1" applyFont="1" applyFill="1" applyBorder="1" applyAlignment="1">
      <alignment horizontal="center" vertical="center" wrapText="1"/>
    </xf>
    <xf numFmtId="179" fontId="21" fillId="0" borderId="2" xfId="0" applyNumberFormat="1" applyFont="1" applyBorder="1">
      <alignment vertical="center"/>
    </xf>
    <xf numFmtId="49" fontId="25" fillId="0" borderId="9" xfId="0" applyNumberFormat="1" applyFont="1" applyFill="1" applyBorder="1" applyAlignment="1">
      <alignment horizontal="center" vertical="center" wrapText="1"/>
    </xf>
    <xf numFmtId="179" fontId="21" fillId="0" borderId="1" xfId="0" applyNumberFormat="1" applyFont="1" applyBorder="1">
      <alignment vertical="center"/>
    </xf>
    <xf numFmtId="0" fontId="24" fillId="14" borderId="2" xfId="0" applyFont="1" applyFill="1" applyBorder="1" applyAlignment="1">
      <alignment horizontal="center" vertical="center"/>
    </xf>
    <xf numFmtId="0" fontId="24" fillId="14" borderId="9" xfId="0" applyFont="1" applyFill="1" applyBorder="1" applyAlignment="1">
      <alignment horizontal="center"/>
    </xf>
    <xf numFmtId="0" fontId="25" fillId="0" borderId="2" xfId="0" applyFont="1" applyFill="1" applyBorder="1" applyAlignment="1">
      <alignment horizontal="center" vertical="center"/>
    </xf>
    <xf numFmtId="0" fontId="25" fillId="0" borderId="2" xfId="0" applyFont="1" applyBorder="1" applyAlignment="1">
      <alignment horizontal="center" vertical="center"/>
    </xf>
    <xf numFmtId="0" fontId="25" fillId="0" borderId="2" xfId="1355" applyFont="1" applyFill="1" applyBorder="1" applyAlignment="1">
      <alignment horizontal="center" vertical="center"/>
    </xf>
    <xf numFmtId="0" fontId="24" fillId="14" borderId="2" xfId="1355" applyFont="1" applyFill="1" applyBorder="1" applyAlignment="1">
      <alignment horizontal="center" vertical="center"/>
    </xf>
    <xf numFmtId="0" fontId="24" fillId="14" borderId="2" xfId="0" applyFont="1" applyFill="1" applyBorder="1" applyAlignment="1">
      <alignment horizontal="center"/>
    </xf>
    <xf numFmtId="0" fontId="25" fillId="0" borderId="2" xfId="1355" applyFont="1" applyBorder="1" applyAlignment="1">
      <alignment horizontal="center" vertical="center"/>
    </xf>
    <xf numFmtId="0" fontId="25" fillId="0" borderId="2" xfId="1356" applyFont="1" applyBorder="1" applyAlignment="1">
      <alignment horizontal="center" vertical="center"/>
    </xf>
    <xf numFmtId="0" fontId="30" fillId="0" borderId="0" xfId="0" applyFont="1" applyBorder="1">
      <alignment vertical="center"/>
    </xf>
    <xf numFmtId="0" fontId="20" fillId="0" borderId="0" xfId="0" applyFont="1" applyAlignment="1">
      <alignment vertical="center"/>
    </xf>
    <xf numFmtId="0" fontId="1" fillId="0" borderId="0" xfId="0" applyFont="1" applyAlignment="1">
      <alignment vertical="center"/>
    </xf>
    <xf numFmtId="0" fontId="55" fillId="0" borderId="0" xfId="0" applyFont="1" applyFill="1" applyBorder="1" applyAlignment="1">
      <alignment vertical="center"/>
    </xf>
    <xf numFmtId="182" fontId="11" fillId="0" borderId="0" xfId="0" applyNumberFormat="1" applyFont="1" applyFill="1" applyBorder="1" applyAlignment="1">
      <alignment vertical="center" wrapText="1"/>
    </xf>
    <xf numFmtId="179" fontId="11" fillId="0" borderId="0" xfId="0" applyNumberFormat="1" applyFont="1" applyFill="1" applyBorder="1" applyAlignment="1">
      <alignment vertical="center" wrapText="1"/>
    </xf>
    <xf numFmtId="0" fontId="11" fillId="0" borderId="0" xfId="0" applyFont="1" applyAlignment="1">
      <alignment vertical="center"/>
    </xf>
    <xf numFmtId="0" fontId="55" fillId="0" borderId="0" xfId="0" applyFont="1" applyFill="1" applyBorder="1" applyAlignment="1">
      <alignment vertical="center" wrapText="1"/>
    </xf>
    <xf numFmtId="179" fontId="55" fillId="0" borderId="0" xfId="0" applyNumberFormat="1" applyFont="1" applyFill="1" applyBorder="1" applyAlignment="1">
      <alignment vertical="center" wrapText="1"/>
    </xf>
    <xf numFmtId="43" fontId="55" fillId="0" borderId="0" xfId="0" applyNumberFormat="1" applyFont="1" applyFill="1" applyBorder="1" applyAlignment="1">
      <alignment vertical="center"/>
    </xf>
    <xf numFmtId="0" fontId="0" fillId="0" borderId="0" xfId="0" applyAlignment="1">
      <alignment vertical="center"/>
    </xf>
    <xf numFmtId="43" fontId="55" fillId="0" borderId="0" xfId="0" applyNumberFormat="1" applyFont="1" applyFill="1" applyBorder="1" applyAlignment="1">
      <alignment vertical="center" wrapText="1"/>
    </xf>
    <xf numFmtId="43" fontId="59" fillId="0" borderId="0" xfId="0" applyNumberFormat="1" applyFont="1" applyFill="1" applyBorder="1" applyAlignment="1">
      <alignment vertical="center" wrapText="1"/>
    </xf>
    <xf numFmtId="0" fontId="60" fillId="0" borderId="0" xfId="0" applyFont="1" applyAlignment="1">
      <alignment horizontal="center" vertical="center"/>
    </xf>
    <xf numFmtId="0" fontId="61" fillId="0" borderId="0" xfId="0" applyFont="1">
      <alignment vertical="center"/>
    </xf>
    <xf numFmtId="0" fontId="62" fillId="0" borderId="0" xfId="0" applyFont="1" applyAlignment="1">
      <alignment vertical="center"/>
    </xf>
    <xf numFmtId="0" fontId="61" fillId="0" borderId="0" xfId="0" applyFont="1" applyAlignment="1">
      <alignment vertical="center"/>
    </xf>
    <xf numFmtId="0" fontId="63" fillId="0" borderId="10" xfId="0" applyFont="1" applyBorder="1" applyAlignment="1">
      <alignment horizontal="center" vertical="center" wrapText="1"/>
    </xf>
    <xf numFmtId="0" fontId="63" fillId="0" borderId="10" xfId="0" applyFont="1" applyBorder="1" applyAlignment="1">
      <alignment horizontal="center" vertical="center"/>
    </xf>
    <xf numFmtId="0" fontId="63" fillId="0" borderId="6" xfId="0" applyFont="1" applyBorder="1" applyAlignment="1">
      <alignment horizontal="center" vertical="center"/>
    </xf>
  </cellXfs>
  <cellStyles count="19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汇总 6" xfId="49"/>
    <cellStyle name="60% - 强调文字颜色 5 28" xfId="50"/>
    <cellStyle name="60% - 强调文字颜色 5 33" xfId="51"/>
    <cellStyle name="40% - 强调文字颜色 4 32" xfId="52"/>
    <cellStyle name="40% - 强调文字颜色 4 27" xfId="53"/>
    <cellStyle name="20% - 强调文字颜色 3 31" xfId="54"/>
    <cellStyle name="20% - 强调文字颜色 3 26" xfId="55"/>
    <cellStyle name="警告文本 14" xfId="56"/>
    <cellStyle name="60% - 强调文字颜色 1 11" xfId="57"/>
    <cellStyle name="链接单元格 45" xfId="58"/>
    <cellStyle name="20% - 强调文字颜色 1 2" xfId="59"/>
    <cellStyle name="20% - 强调文字颜色 5 42" xfId="60"/>
    <cellStyle name="40% - 强调文字颜色 6 43" xfId="61"/>
    <cellStyle name="40% - 强调文字颜色 6 38" xfId="62"/>
    <cellStyle name="20% - 强调文字颜色 5 37" xfId="63"/>
    <cellStyle name="60% - 强调文字颜色 3 22" xfId="64"/>
    <cellStyle name="60% - 强调文字颜色 3 17" xfId="65"/>
    <cellStyle name="40% - 强调文字颜色 2 16" xfId="66"/>
    <cellStyle name="40% - 强调文字颜色 2 21" xfId="67"/>
    <cellStyle name="20% - 强调文字颜色 1 15" xfId="68"/>
    <cellStyle name="20% - 强调文字颜色 1 20" xfId="69"/>
    <cellStyle name="60% - 强调文字颜色 6 41" xfId="70"/>
    <cellStyle name="60% - 强调文字颜色 6 36" xfId="71"/>
    <cellStyle name="40% - 强调文字颜色 5 40" xfId="72"/>
    <cellStyle name="40% - 强调文字颜色 5 35" xfId="73"/>
    <cellStyle name="20% - 强调文字颜色 4 29" xfId="74"/>
    <cellStyle name="20% - 强调文字颜色 4 34" xfId="75"/>
    <cellStyle name="常规 44" xfId="76"/>
    <cellStyle name="常规 39" xfId="77"/>
    <cellStyle name="60% - 强调文字颜色 2 14" xfId="78"/>
    <cellStyle name="40% - 强调文字颜色 1 13" xfId="79"/>
    <cellStyle name="40% - 强调文字颜色 6 34" xfId="80"/>
    <cellStyle name="40% - 强调文字颜色 6 29" xfId="81"/>
    <cellStyle name="20% - 强调文字颜色 5 28" xfId="82"/>
    <cellStyle name="20% - 强调文字颜色 5 33" xfId="83"/>
    <cellStyle name="60% - 强调文字颜色 3 13" xfId="84"/>
    <cellStyle name="20% - 强调文字颜色 1 11" xfId="85"/>
    <cellStyle name="40% - 强调文字颜色 2 12" xfId="86"/>
    <cellStyle name="60% - 强调文字颜色 2 3" xfId="87"/>
    <cellStyle name="20% - 强调文字颜色 1 39" xfId="88"/>
    <cellStyle name="20% - 强调文字颜色 1 44" xfId="89"/>
    <cellStyle name="20% - 强调文字颜色 4 5" xfId="90"/>
    <cellStyle name="40% - 强调文字颜色 2 45" xfId="91"/>
    <cellStyle name="60% - 强调文字颜色 1 45" xfId="92"/>
    <cellStyle name="40% - 强调文字颜色 3 9" xfId="93"/>
    <cellStyle name="60% - 强调文字颜色 6 8" xfId="94"/>
    <cellStyle name="20% - 强调文字颜色 6 26" xfId="95"/>
    <cellStyle name="20% - 强调文字颜色 6 31" xfId="96"/>
    <cellStyle name="60% - 强调文字颜色 4 11" xfId="97"/>
    <cellStyle name="40% - 强调文字颜色 3 10" xfId="98"/>
    <cellStyle name="强调文字颜色 2 13" xfId="99"/>
    <cellStyle name="解释性文本 17" xfId="100"/>
    <cellStyle name="解释性文本 22" xfId="101"/>
    <cellStyle name="60% - 强调文字颜色 1 44" xfId="102"/>
    <cellStyle name="60% - 强调文字颜色 1 39" xfId="103"/>
    <cellStyle name="40% - 强调文字颜色 3 8" xfId="104"/>
    <cellStyle name="60% - 强调文字颜色 6 23" xfId="105"/>
    <cellStyle name="60% - 强调文字颜色 6 18" xfId="106"/>
    <cellStyle name="20% - 强调文字颜色 4 16" xfId="107"/>
    <cellStyle name="20% - 强调文字颜色 4 21" xfId="108"/>
    <cellStyle name="40% - 强调文字颜色 5 17" xfId="109"/>
    <cellStyle name="40% - 强调文字颜色 5 22" xfId="110"/>
    <cellStyle name="40% - 强调文字颜色 4 2" xfId="111"/>
    <cellStyle name="60% - 强调文字颜色 4 33" xfId="112"/>
    <cellStyle name="60% - 强调文字颜色 4 28" xfId="113"/>
    <cellStyle name="20% - 强调文字颜色 2 26" xfId="114"/>
    <cellStyle name="20% - 强调文字颜色 2 31" xfId="115"/>
    <cellStyle name="40% - 强调文字颜色 3 27" xfId="116"/>
    <cellStyle name="40% - 强调文字颜色 3 32" xfId="117"/>
    <cellStyle name="差 27" xfId="118"/>
    <cellStyle name="差 32" xfId="119"/>
    <cellStyle name="标题 2 11" xfId="120"/>
    <cellStyle name="强调文字颜色 2 33" xfId="121"/>
    <cellStyle name="强调文字颜色 2 28" xfId="122"/>
    <cellStyle name="差 12" xfId="123"/>
    <cellStyle name="解释性文本 37" xfId="124"/>
    <cellStyle name="解释性文本 42" xfId="125"/>
    <cellStyle name="20% - 强调文字颜色 3 3" xfId="126"/>
    <cellStyle name="适中 8" xfId="127"/>
    <cellStyle name="40% - 强调文字颜色 6 20" xfId="128"/>
    <cellStyle name="40% - 强调文字颜色 6 15" xfId="129"/>
    <cellStyle name="20% - 强调文字颜色 5 14" xfId="130"/>
    <cellStyle name="60% - 强调文字颜色 4 32" xfId="131"/>
    <cellStyle name="60% - 强调文字颜色 4 27" xfId="132"/>
    <cellStyle name="20% - 强调文字颜色 2 25" xfId="133"/>
    <cellStyle name="20% - 强调文字颜色 2 30" xfId="134"/>
    <cellStyle name="40% - 强调文字颜色 3 26" xfId="135"/>
    <cellStyle name="40% - 强调文字颜色 3 31" xfId="136"/>
    <cellStyle name="60% - 强调文字颜色 4 34" xfId="137"/>
    <cellStyle name="60% - 强调文字颜色 4 29" xfId="138"/>
    <cellStyle name="20% - 强调文字颜色 2 27" xfId="139"/>
    <cellStyle name="20% - 强调文字颜色 2 32" xfId="140"/>
    <cellStyle name="40% - 强调文字颜色 3 28" xfId="141"/>
    <cellStyle name="40% - 强调文字颜色 3 33" xfId="142"/>
    <cellStyle name="60% - 强调文字颜色 4 40" xfId="143"/>
    <cellStyle name="60% - 强调文字颜色 4 35" xfId="144"/>
    <cellStyle name="20% - 强调文字颜色 2 28" xfId="145"/>
    <cellStyle name="20% - 强调文字颜色 2 33" xfId="146"/>
    <cellStyle name="40% - 强调文字颜色 3 29" xfId="147"/>
    <cellStyle name="40% - 强调文字颜色 3 34" xfId="148"/>
    <cellStyle name="60% - 强调文字颜色 4 41" xfId="149"/>
    <cellStyle name="60% - 强调文字颜色 4 36" xfId="150"/>
    <cellStyle name="20% - 强调文字颜色 2 29" xfId="151"/>
    <cellStyle name="20% - 强调文字颜色 2 34" xfId="152"/>
    <cellStyle name="40% - 强调文字颜色 3 35" xfId="153"/>
    <cellStyle name="40% - 强调文字颜色 3 40" xfId="154"/>
    <cellStyle name="60% - 强调文字颜色 4 42" xfId="155"/>
    <cellStyle name="60% - 强调文字颜色 4 37" xfId="156"/>
    <cellStyle name="20% - 强调文字颜色 2 35" xfId="157"/>
    <cellStyle name="20% - 强调文字颜色 2 40" xfId="158"/>
    <cellStyle name="40% - 强调文字颜色 3 36" xfId="159"/>
    <cellStyle name="40% - 强调文字颜色 3 41" xfId="160"/>
    <cellStyle name="20% - 强调文字颜色 5 45" xfId="161"/>
    <cellStyle name="60% - 强调文字颜色 3 30" xfId="162"/>
    <cellStyle name="60% - 强调文字颜色 3 25" xfId="163"/>
    <cellStyle name="20% - 强调文字颜色 1 23" xfId="164"/>
    <cellStyle name="20% - 强调文字颜色 1 18" xfId="165"/>
    <cellStyle name="40% - 强调文字颜色 2 19" xfId="166"/>
    <cellStyle name="40% - 强调文字颜色 2 24" xfId="167"/>
    <cellStyle name="40% - 强调文字颜色 6 45" xfId="168"/>
    <cellStyle name="20% - 强调文字颜色 5 39" xfId="169"/>
    <cellStyle name="20% - 强调文字颜色 5 44" xfId="170"/>
    <cellStyle name="60% - 强调文字颜色 3 24" xfId="171"/>
    <cellStyle name="60% - 强调文字颜色 3 19" xfId="172"/>
    <cellStyle name="20% - 强调文字颜色 1 22" xfId="173"/>
    <cellStyle name="20% - 强调文字颜色 1 17" xfId="174"/>
    <cellStyle name="40% - 强调文字颜色 2 18" xfId="175"/>
    <cellStyle name="40% - 强调文字颜色 2 23" xfId="176"/>
    <cellStyle name="40% - 强调文字颜色 6 41" xfId="177"/>
    <cellStyle name="40% - 强调文字颜色 6 36" xfId="178"/>
    <cellStyle name="20% - 强调文字颜色 5 35" xfId="179"/>
    <cellStyle name="20% - 强调文字颜色 5 40" xfId="180"/>
    <cellStyle name="60% - 强调文字颜色 3 20" xfId="181"/>
    <cellStyle name="60% - 强调文字颜色 3 15" xfId="182"/>
    <cellStyle name="20% - 强调文字颜色 1 13" xfId="183"/>
    <cellStyle name="40% - 强调文字颜色 2 14" xfId="184"/>
    <cellStyle name="40% - 强调文字颜色 6 42" xfId="185"/>
    <cellStyle name="40% - 强调文字颜色 6 37" xfId="186"/>
    <cellStyle name="20% - 强调文字颜色 5 36" xfId="187"/>
    <cellStyle name="20% - 强调文字颜色 5 41" xfId="188"/>
    <cellStyle name="60% - 强调文字颜色 3 21" xfId="189"/>
    <cellStyle name="60% - 强调文字颜色 3 16" xfId="190"/>
    <cellStyle name="20% - 强调文字颜色 1 14" xfId="191"/>
    <cellStyle name="40% - 强调文字颜色 2 15" xfId="192"/>
    <cellStyle name="40% - 强调文字颜色 2 20" xfId="193"/>
    <cellStyle name="60% - 强调文字颜色 3 31" xfId="194"/>
    <cellStyle name="60% - 强调文字颜色 3 26" xfId="195"/>
    <cellStyle name="20% - 强调文字颜色 1 24" xfId="196"/>
    <cellStyle name="20% - 强调文字颜色 1 19" xfId="197"/>
    <cellStyle name="40% - 强调文字颜色 2 25" xfId="198"/>
    <cellStyle name="40% - 强调文字颜色 2 30" xfId="199"/>
    <cellStyle name="40% - 强调文字颜色 6 44" xfId="200"/>
    <cellStyle name="40% - 强调文字颜色 6 39" xfId="201"/>
    <cellStyle name="20% - 强调文字颜色 5 38" xfId="202"/>
    <cellStyle name="20% - 强调文字颜色 5 43" xfId="203"/>
    <cellStyle name="60% - 强调文字颜色 3 23" xfId="204"/>
    <cellStyle name="60% - 强调文字颜色 3 18" xfId="205"/>
    <cellStyle name="20% - 强调文字颜色 1 21" xfId="206"/>
    <cellStyle name="20% - 强调文字颜色 1 16" xfId="207"/>
    <cellStyle name="40% - 强调文字颜色 2 17" xfId="208"/>
    <cellStyle name="40% - 强调文字颜色 2 22" xfId="209"/>
    <cellStyle name="60% - 强调文字颜色 1 9" xfId="210"/>
    <cellStyle name="40% - 强调文字颜色 6 33" xfId="211"/>
    <cellStyle name="40% - 强调文字颜色 6 28" xfId="212"/>
    <cellStyle name="20% - 强调文字颜色 5 27" xfId="213"/>
    <cellStyle name="20% - 强调文字颜色 5 32" xfId="214"/>
    <cellStyle name="60% - 强调文字颜色 3 12" xfId="215"/>
    <cellStyle name="20% - 强调文字颜色 1 10" xfId="216"/>
    <cellStyle name="40% - 强调文字颜色 2 11" xfId="217"/>
    <cellStyle name="40% - 强调文字颜色 6 40" xfId="218"/>
    <cellStyle name="40% - 强调文字颜色 6 35" xfId="219"/>
    <cellStyle name="20% - 强调文字颜色 5 29" xfId="220"/>
    <cellStyle name="20% - 强调文字颜色 5 34" xfId="221"/>
    <cellStyle name="60% - 强调文字颜色 3 14" xfId="222"/>
    <cellStyle name="20% - 强调文字颜色 1 12" xfId="223"/>
    <cellStyle name="40% - 强调文字颜色 2 13" xfId="224"/>
    <cellStyle name="60% - 强调文字颜色 3 32" xfId="225"/>
    <cellStyle name="60% - 强调文字颜色 3 27" xfId="226"/>
    <cellStyle name="20% - 强调文字颜色 1 25" xfId="227"/>
    <cellStyle name="20% - 强调文字颜色 1 30" xfId="228"/>
    <cellStyle name="40% - 强调文字颜色 2 26" xfId="229"/>
    <cellStyle name="40% - 强调文字颜色 2 31" xfId="230"/>
    <cellStyle name="60% - 强调文字颜色 3 33" xfId="231"/>
    <cellStyle name="60% - 强调文字颜色 3 28" xfId="232"/>
    <cellStyle name="20% - 强调文字颜色 1 26" xfId="233"/>
    <cellStyle name="20% - 强调文字颜色 1 31" xfId="234"/>
    <cellStyle name="40% - 强调文字颜色 2 27" xfId="235"/>
    <cellStyle name="40% - 强调文字颜色 2 32" xfId="236"/>
    <cellStyle name="60% - 强调文字颜色 3 34" xfId="237"/>
    <cellStyle name="60% - 强调文字颜色 3 29" xfId="238"/>
    <cellStyle name="20% - 强调文字颜色 1 27" xfId="239"/>
    <cellStyle name="20% - 强调文字颜色 1 32" xfId="240"/>
    <cellStyle name="40% - 强调文字颜色 2 28" xfId="241"/>
    <cellStyle name="40% - 强调文字颜色 2 33" xfId="242"/>
    <cellStyle name="60% - 强调文字颜色 3 40" xfId="243"/>
    <cellStyle name="60% - 强调文字颜色 3 35" xfId="244"/>
    <cellStyle name="20% - 强调文字颜色 1 28" xfId="245"/>
    <cellStyle name="20% - 强调文字颜色 1 33" xfId="246"/>
    <cellStyle name="40% - 强调文字颜色 2 29" xfId="247"/>
    <cellStyle name="40% - 强调文字颜色 2 34" xfId="248"/>
    <cellStyle name="60% - 强调文字颜色 3 41" xfId="249"/>
    <cellStyle name="60% - 强调文字颜色 3 36" xfId="250"/>
    <cellStyle name="20% - 强调文字颜色 1 29" xfId="251"/>
    <cellStyle name="20% - 强调文字颜色 1 34" xfId="252"/>
    <cellStyle name="40% - 强调文字颜色 2 35" xfId="253"/>
    <cellStyle name="40% - 强调文字颜色 2 40" xfId="254"/>
    <cellStyle name="20% - 强调文字颜色 1 3" xfId="255"/>
    <cellStyle name="60% - 强调文字颜色 3 42" xfId="256"/>
    <cellStyle name="60% - 强调文字颜色 3 37" xfId="257"/>
    <cellStyle name="20% - 强调文字颜色 1 35" xfId="258"/>
    <cellStyle name="20% - 强调文字颜色 1 40" xfId="259"/>
    <cellStyle name="40% - 强调文字颜色 2 36" xfId="260"/>
    <cellStyle name="40% - 强调文字颜色 2 41" xfId="261"/>
    <cellStyle name="60% - 强调文字颜色 3 43" xfId="262"/>
    <cellStyle name="60% - 强调文字颜色 3 38" xfId="263"/>
    <cellStyle name="20% - 强调文字颜色 1 36" xfId="264"/>
    <cellStyle name="20% - 强调文字颜色 1 41" xfId="265"/>
    <cellStyle name="20% - 强调文字颜色 4 2" xfId="266"/>
    <cellStyle name="40% - 强调文字颜色 2 37" xfId="267"/>
    <cellStyle name="40% - 强调文字颜色 2 42" xfId="268"/>
    <cellStyle name="60% - 强调文字颜色 3 44" xfId="269"/>
    <cellStyle name="60% - 强调文字颜色 3 39" xfId="270"/>
    <cellStyle name="20% - 强调文字颜色 1 37" xfId="271"/>
    <cellStyle name="20% - 强调文字颜色 1 42" xfId="272"/>
    <cellStyle name="20% - 强调文字颜色 4 3" xfId="273"/>
    <cellStyle name="40% - 强调文字颜色 2 38" xfId="274"/>
    <cellStyle name="40% - 强调文字颜色 2 43" xfId="275"/>
    <cellStyle name="60% - 强调文字颜色 3 45" xfId="276"/>
    <cellStyle name="20% - 强调文字颜色 1 38" xfId="277"/>
    <cellStyle name="20% - 强调文字颜色 1 43" xfId="278"/>
    <cellStyle name="20% - 强调文字颜色 4 4" xfId="279"/>
    <cellStyle name="40% - 强调文字颜色 2 39" xfId="280"/>
    <cellStyle name="40% - 强调文字颜色 2 44" xfId="281"/>
    <cellStyle name="20% - 强调文字颜色 1 4" xfId="282"/>
    <cellStyle name="20% - 强调文字颜色 1 45" xfId="283"/>
    <cellStyle name="20% - 强调文字颜色 4 6" xfId="284"/>
    <cellStyle name="20% - 强调文字颜色 1 5" xfId="285"/>
    <cellStyle name="20% - 强调文字颜色 1 6" xfId="286"/>
    <cellStyle name="20% - 强调文字颜色 1 7" xfId="287"/>
    <cellStyle name="20% - 强调文字颜色 1 8" xfId="288"/>
    <cellStyle name="20% - 强调文字颜色 1 9" xfId="289"/>
    <cellStyle name="60% - 强调文字颜色 6 9" xfId="290"/>
    <cellStyle name="20% - 强调文字颜色 6 27" xfId="291"/>
    <cellStyle name="20% - 强调文字颜色 6 32" xfId="292"/>
    <cellStyle name="60% - 强调文字颜色 4 12" xfId="293"/>
    <cellStyle name="20% - 强调文字颜色 2 10" xfId="294"/>
    <cellStyle name="40% - 强调文字颜色 3 11" xfId="295"/>
    <cellStyle name="20% - 强调文字颜色 6 28" xfId="296"/>
    <cellStyle name="20% - 强调文字颜色 6 33" xfId="297"/>
    <cellStyle name="60% - 强调文字颜色 4 13" xfId="298"/>
    <cellStyle name="20% - 强调文字颜色 2 11" xfId="299"/>
    <cellStyle name="40% - 强调文字颜色 3 12" xfId="300"/>
    <cellStyle name="20% - 强调文字颜色 6 29" xfId="301"/>
    <cellStyle name="20% - 强调文字颜色 6 34" xfId="302"/>
    <cellStyle name="60% - 强调文字颜色 4 14" xfId="303"/>
    <cellStyle name="20% - 强调文字颜色 2 12" xfId="304"/>
    <cellStyle name="40% - 强调文字颜色 3 13" xfId="305"/>
    <cellStyle name="20% - 强调文字颜色 6 35" xfId="306"/>
    <cellStyle name="20% - 强调文字颜色 6 40" xfId="307"/>
    <cellStyle name="60% - 强调文字颜色 4 20" xfId="308"/>
    <cellStyle name="60% - 强调文字颜色 4 15" xfId="309"/>
    <cellStyle name="20% - 强调文字颜色 2 13" xfId="310"/>
    <cellStyle name="40% - 强调文字颜色 3 14" xfId="311"/>
    <cellStyle name="20% - 强调文字颜色 6 36" xfId="312"/>
    <cellStyle name="20% - 强调文字颜色 6 41" xfId="313"/>
    <cellStyle name="60% - 强调文字颜色 4 21" xfId="314"/>
    <cellStyle name="60% - 强调文字颜色 4 16" xfId="315"/>
    <cellStyle name="20% - 强调文字颜色 2 14" xfId="316"/>
    <cellStyle name="40% - 强调文字颜色 3 15" xfId="317"/>
    <cellStyle name="40% - 强调文字颜色 3 20" xfId="318"/>
    <cellStyle name="20% - 强调文字颜色 6 37" xfId="319"/>
    <cellStyle name="20% - 强调文字颜色 6 42" xfId="320"/>
    <cellStyle name="60% - 强调文字颜色 4 22" xfId="321"/>
    <cellStyle name="60% - 强调文字颜色 4 17" xfId="322"/>
    <cellStyle name="20% - 强调文字颜色 2 15" xfId="323"/>
    <cellStyle name="20% - 强调文字颜色 2 20" xfId="324"/>
    <cellStyle name="40% - 强调文字颜色 3 16" xfId="325"/>
    <cellStyle name="40% - 强调文字颜色 3 21" xfId="326"/>
    <cellStyle name="20% - 强调文字颜色 6 38" xfId="327"/>
    <cellStyle name="20% - 强调文字颜色 6 43" xfId="328"/>
    <cellStyle name="60% - 强调文字颜色 4 23" xfId="329"/>
    <cellStyle name="60% - 强调文字颜色 4 18" xfId="330"/>
    <cellStyle name="20% - 强调文字颜色 2 16" xfId="331"/>
    <cellStyle name="20% - 强调文字颜色 2 21" xfId="332"/>
    <cellStyle name="40% - 强调文字颜色 3 17" xfId="333"/>
    <cellStyle name="40% - 强调文字颜色 3 22" xfId="334"/>
    <cellStyle name="20% - 强调文字颜色 6 39" xfId="335"/>
    <cellStyle name="20% - 强调文字颜色 6 44" xfId="336"/>
    <cellStyle name="60% - 强调文字颜色 4 24" xfId="337"/>
    <cellStyle name="60% - 强调文字颜色 4 19" xfId="338"/>
    <cellStyle name="20% - 强调文字颜色 2 17" xfId="339"/>
    <cellStyle name="20% - 强调文字颜色 2 22" xfId="340"/>
    <cellStyle name="40% - 强调文字颜色 3 18" xfId="341"/>
    <cellStyle name="40% - 强调文字颜色 3 23" xfId="342"/>
    <cellStyle name="20% - 强调文字颜色 6 45" xfId="343"/>
    <cellStyle name="60% - 强调文字颜色 4 30" xfId="344"/>
    <cellStyle name="60% - 强调文字颜色 4 25" xfId="345"/>
    <cellStyle name="20% - 强调文字颜色 2 18" xfId="346"/>
    <cellStyle name="20% - 强调文字颜色 2 23" xfId="347"/>
    <cellStyle name="40% - 强调文字颜色 3 19" xfId="348"/>
    <cellStyle name="40% - 强调文字颜色 3 24" xfId="349"/>
    <cellStyle name="60% - 强调文字颜色 4 31" xfId="350"/>
    <cellStyle name="60% - 强调文字颜色 4 26" xfId="351"/>
    <cellStyle name="20% - 强调文字颜色 2 19" xfId="352"/>
    <cellStyle name="20% - 强调文字颜色 2 24" xfId="353"/>
    <cellStyle name="40% - 强调文字颜色 3 25" xfId="354"/>
    <cellStyle name="40% - 强调文字颜色 3 30" xfId="355"/>
    <cellStyle name="20% - 强调文字颜色 2 2" xfId="356"/>
    <cellStyle name="20% - 强调文字颜色 2 3" xfId="357"/>
    <cellStyle name="60% - 强调文字颜色 4 43" xfId="358"/>
    <cellStyle name="60% - 强调文字颜色 4 38" xfId="359"/>
    <cellStyle name="20% - 强调文字颜色 2 36" xfId="360"/>
    <cellStyle name="20% - 强调文字颜色 2 41" xfId="361"/>
    <cellStyle name="40% - 强调文字颜色 3 37" xfId="362"/>
    <cellStyle name="40% - 强调文字颜色 3 42" xfId="363"/>
    <cellStyle name="60% - 强调文字颜色 4 44" xfId="364"/>
    <cellStyle name="60% - 强调文字颜色 4 39" xfId="365"/>
    <cellStyle name="20% - 强调文字颜色 2 37" xfId="366"/>
    <cellStyle name="20% - 强调文字颜色 2 42" xfId="367"/>
    <cellStyle name="40% - 强调文字颜色 3 38" xfId="368"/>
    <cellStyle name="40% - 强调文字颜色 3 43" xfId="369"/>
    <cellStyle name="60% - 强调文字颜色 4 45" xfId="370"/>
    <cellStyle name="20% - 强调文字颜色 2 38" xfId="371"/>
    <cellStyle name="20% - 强调文字颜色 2 43" xfId="372"/>
    <cellStyle name="40% - 强调文字颜色 3 39" xfId="373"/>
    <cellStyle name="40% - 强调文字颜色 3 44" xfId="374"/>
    <cellStyle name="20% - 强调文字颜色 2 39" xfId="375"/>
    <cellStyle name="20% - 强调文字颜色 2 44" xfId="376"/>
    <cellStyle name="40% - 强调文字颜色 3 45" xfId="377"/>
    <cellStyle name="20% - 强调文字颜色 2 4" xfId="378"/>
    <cellStyle name="20% - 强调文字颜色 2 45" xfId="379"/>
    <cellStyle name="20% - 强调文字颜色 2 5" xfId="380"/>
    <cellStyle name="20% - 强调文字颜色 2 6" xfId="381"/>
    <cellStyle name="20% - 强调文字颜色 2 7" xfId="382"/>
    <cellStyle name="20% - 强调文字颜色 2 8" xfId="383"/>
    <cellStyle name="20% - 强调文字颜色 2 9" xfId="384"/>
    <cellStyle name="40% - 强调文字颜色 2 4" xfId="385"/>
    <cellStyle name="60% - 强调文字颜色 5 12" xfId="386"/>
    <cellStyle name="20% - 强调文字颜色 3 10" xfId="387"/>
    <cellStyle name="40% - 强调文字颜色 4 11" xfId="388"/>
    <cellStyle name="40% - 强调文字颜色 2 5" xfId="389"/>
    <cellStyle name="60% - 强调文字颜色 5 13" xfId="390"/>
    <cellStyle name="20% - 强调文字颜色 3 11" xfId="391"/>
    <cellStyle name="40% - 强调文字颜色 4 12" xfId="392"/>
    <cellStyle name="40% - 强调文字颜色 2 6" xfId="393"/>
    <cellStyle name="60% - 强调文字颜色 5 14" xfId="394"/>
    <cellStyle name="20% - 强调文字颜色 3 12" xfId="395"/>
    <cellStyle name="40% - 强调文字颜色 4 13" xfId="396"/>
    <cellStyle name="40% - 强调文字颜色 2 7" xfId="397"/>
    <cellStyle name="60% - 强调文字颜色 5 20" xfId="398"/>
    <cellStyle name="60% - 强调文字颜色 5 15" xfId="399"/>
    <cellStyle name="20% - 强调文字颜色 3 13" xfId="400"/>
    <cellStyle name="40% - 强调文字颜色 4 14" xfId="401"/>
    <cellStyle name="40% - 强调文字颜色 2 8" xfId="402"/>
    <cellStyle name="60% - 强调文字颜色 5 21" xfId="403"/>
    <cellStyle name="60% - 强调文字颜色 5 16" xfId="404"/>
    <cellStyle name="20% - 强调文字颜色 3 14" xfId="405"/>
    <cellStyle name="40% - 强调文字颜色 4 15" xfId="406"/>
    <cellStyle name="40% - 强调文字颜色 4 20" xfId="407"/>
    <cellStyle name="40% - 强调文字颜色 2 9" xfId="408"/>
    <cellStyle name="60% - 强调文字颜色 5 22" xfId="409"/>
    <cellStyle name="60% - 强调文字颜色 5 17" xfId="410"/>
    <cellStyle name="20% - 强调文字颜色 3 15" xfId="411"/>
    <cellStyle name="20% - 强调文字颜色 3 20" xfId="412"/>
    <cellStyle name="40% - 强调文字颜色 4 16" xfId="413"/>
    <cellStyle name="40% - 强调文字颜色 4 21" xfId="414"/>
    <cellStyle name="60% - 强调文字颜色 5 23" xfId="415"/>
    <cellStyle name="60% - 强调文字颜色 5 18" xfId="416"/>
    <cellStyle name="20% - 强调文字颜色 3 16" xfId="417"/>
    <cellStyle name="20% - 强调文字颜色 3 21" xfId="418"/>
    <cellStyle name="40% - 强调文字颜色 4 17" xfId="419"/>
    <cellStyle name="40% - 强调文字颜色 4 22" xfId="420"/>
    <cellStyle name="60% - 强调文字颜色 5 24" xfId="421"/>
    <cellStyle name="60% - 强调文字颜色 5 19" xfId="422"/>
    <cellStyle name="20% - 强调文字颜色 3 17" xfId="423"/>
    <cellStyle name="20% - 强调文字颜色 3 22" xfId="424"/>
    <cellStyle name="40% - 强调文字颜色 4 18" xfId="425"/>
    <cellStyle name="40% - 强调文字颜色 4 23" xfId="426"/>
    <cellStyle name="汇总 2" xfId="427"/>
    <cellStyle name="60% - 强调文字颜色 5 30" xfId="428"/>
    <cellStyle name="60% - 强调文字颜色 5 25" xfId="429"/>
    <cellStyle name="20% - 强调文字颜色 3 18" xfId="430"/>
    <cellStyle name="20% - 强调文字颜色 3 23" xfId="431"/>
    <cellStyle name="40% - 强调文字颜色 4 19" xfId="432"/>
    <cellStyle name="40% - 强调文字颜色 4 24" xfId="433"/>
    <cellStyle name="汇总 3" xfId="434"/>
    <cellStyle name="60% - 强调文字颜色 5 31" xfId="435"/>
    <cellStyle name="60% - 强调文字颜色 5 26" xfId="436"/>
    <cellStyle name="20% - 强调文字颜色 3 19" xfId="437"/>
    <cellStyle name="20% - 强调文字颜色 3 24" xfId="438"/>
    <cellStyle name="40% - 强调文字颜色 4 25" xfId="439"/>
    <cellStyle name="40% - 强调文字颜色 4 30" xfId="440"/>
    <cellStyle name="汇总 4" xfId="441"/>
    <cellStyle name="20% - 强调文字颜色 3 2" xfId="442"/>
    <cellStyle name="适中 7" xfId="443"/>
    <cellStyle name="40% - 强调文字颜色 6 14" xfId="444"/>
    <cellStyle name="20% - 强调文字颜色 5 13" xfId="445"/>
    <cellStyle name="60% - 强调文字颜色 5 32" xfId="446"/>
    <cellStyle name="60% - 强调文字颜色 5 27" xfId="447"/>
    <cellStyle name="20% - 强调文字颜色 3 25" xfId="448"/>
    <cellStyle name="20% - 强调文字颜色 3 30" xfId="449"/>
    <cellStyle name="40% - 强调文字颜色 4 26" xfId="450"/>
    <cellStyle name="40% - 强调文字颜色 4 31" xfId="451"/>
    <cellStyle name="汇总 5" xfId="452"/>
    <cellStyle name="60% - 强调文字颜色 5 34" xfId="453"/>
    <cellStyle name="60% - 强调文字颜色 5 29" xfId="454"/>
    <cellStyle name="20% - 强调文字颜色 3 27" xfId="455"/>
    <cellStyle name="20% - 强调文字颜色 3 32" xfId="456"/>
    <cellStyle name="40% - 强调文字颜色 4 28" xfId="457"/>
    <cellStyle name="40% - 强调文字颜色 4 33" xfId="458"/>
    <cellStyle name="汇总 7" xfId="459"/>
    <cellStyle name="60% - 强调文字颜色 5 40" xfId="460"/>
    <cellStyle name="60% - 强调文字颜色 5 35" xfId="461"/>
    <cellStyle name="20% - 强调文字颜色 3 28" xfId="462"/>
    <cellStyle name="20% - 强调文字颜色 3 33" xfId="463"/>
    <cellStyle name="40% - 强调文字颜色 4 29" xfId="464"/>
    <cellStyle name="40% - 强调文字颜色 4 34" xfId="465"/>
    <cellStyle name="汇总 8" xfId="466"/>
    <cellStyle name="60% - 强调文字颜色 5 41" xfId="467"/>
    <cellStyle name="60% - 强调文字颜色 5 36" xfId="468"/>
    <cellStyle name="20% - 强调文字颜色 3 29" xfId="469"/>
    <cellStyle name="20% - 强调文字颜色 3 34" xfId="470"/>
    <cellStyle name="40% - 强调文字颜色 4 35" xfId="471"/>
    <cellStyle name="40% - 强调文字颜色 4 40" xfId="472"/>
    <cellStyle name="汇总 9" xfId="473"/>
    <cellStyle name="60% - 强调文字颜色 5 42" xfId="474"/>
    <cellStyle name="60% - 强调文字颜色 5 37" xfId="475"/>
    <cellStyle name="20% - 强调文字颜色 3 35" xfId="476"/>
    <cellStyle name="20% - 强调文字颜色 3 40" xfId="477"/>
    <cellStyle name="40% - 强调文字颜色 4 36" xfId="478"/>
    <cellStyle name="40% - 强调文字颜色 4 41" xfId="479"/>
    <cellStyle name="60% - 强调文字颜色 5 43" xfId="480"/>
    <cellStyle name="60% - 强调文字颜色 5 38" xfId="481"/>
    <cellStyle name="20% - 强调文字颜色 3 36" xfId="482"/>
    <cellStyle name="20% - 强调文字颜色 3 41" xfId="483"/>
    <cellStyle name="40% - 强调文字颜色 4 37" xfId="484"/>
    <cellStyle name="40% - 强调文字颜色 4 42" xfId="485"/>
    <cellStyle name="60% - 强调文字颜色 5 44" xfId="486"/>
    <cellStyle name="60% - 强调文字颜色 5 39" xfId="487"/>
    <cellStyle name="20% - 强调文字颜色 3 37" xfId="488"/>
    <cellStyle name="20% - 强调文字颜色 3 42" xfId="489"/>
    <cellStyle name="40% - 强调文字颜色 4 38" xfId="490"/>
    <cellStyle name="40% - 强调文字颜色 4 43" xfId="491"/>
    <cellStyle name="60% - 强调文字颜色 5 45" xfId="492"/>
    <cellStyle name="20% - 强调文字颜色 3 38" xfId="493"/>
    <cellStyle name="20% - 强调文字颜色 3 43" xfId="494"/>
    <cellStyle name="40% - 强调文字颜色 4 39" xfId="495"/>
    <cellStyle name="40% - 强调文字颜色 4 44" xfId="496"/>
    <cellStyle name="20% - 强调文字颜色 3 39" xfId="497"/>
    <cellStyle name="20% - 强调文字颜色 3 44" xfId="498"/>
    <cellStyle name="40% - 强调文字颜色 4 45" xfId="499"/>
    <cellStyle name="20% - 强调文字颜色 3 4" xfId="500"/>
    <cellStyle name="适中 9" xfId="501"/>
    <cellStyle name="60% - 强调文字颜色 1 2" xfId="502"/>
    <cellStyle name="40% - 强调文字颜色 6 21" xfId="503"/>
    <cellStyle name="40% - 强调文字颜色 6 16" xfId="504"/>
    <cellStyle name="20% - 强调文字颜色 5 15" xfId="505"/>
    <cellStyle name="20% - 强调文字颜色 5 20" xfId="506"/>
    <cellStyle name="20% - 强调文字颜色 3 45" xfId="507"/>
    <cellStyle name="20% - 强调文字颜色 5 16" xfId="508"/>
    <cellStyle name="20% - 强调文字颜色 5 21" xfId="509"/>
    <cellStyle name="40% - 强调文字颜色 6 22" xfId="510"/>
    <cellStyle name="40% - 强调文字颜色 6 17" xfId="511"/>
    <cellStyle name="60% - 强调文字颜色 1 3" xfId="512"/>
    <cellStyle name="20% - 强调文字颜色 3 5" xfId="513"/>
    <cellStyle name="20% - 强调文字颜色 5 22" xfId="514"/>
    <cellStyle name="20% - 强调文字颜色 5 17" xfId="515"/>
    <cellStyle name="40% - 强调文字颜色 6 18" xfId="516"/>
    <cellStyle name="40% - 强调文字颜色 6 23" xfId="517"/>
    <cellStyle name="60% - 强调文字颜色 1 4" xfId="518"/>
    <cellStyle name="20% - 强调文字颜色 3 6" xfId="519"/>
    <cellStyle name="20% - 强调文字颜色 5 23" xfId="520"/>
    <cellStyle name="20% - 强调文字颜色 5 18" xfId="521"/>
    <cellStyle name="40% - 强调文字颜色 6 19" xfId="522"/>
    <cellStyle name="40% - 强调文字颜色 6 24" xfId="523"/>
    <cellStyle name="60% - 强调文字颜色 1 5" xfId="524"/>
    <cellStyle name="20% - 强调文字颜色 3 7" xfId="525"/>
    <cellStyle name="20% - 强调文字颜色 5 24" xfId="526"/>
    <cellStyle name="20% - 强调文字颜色 5 19" xfId="527"/>
    <cellStyle name="40% - 强调文字颜色 6 25" xfId="528"/>
    <cellStyle name="40% - 强调文字颜色 6 30" xfId="529"/>
    <cellStyle name="60% - 强调文字颜色 1 6" xfId="530"/>
    <cellStyle name="20% - 强调文字颜色 3 8" xfId="531"/>
    <cellStyle name="20% - 强调文字颜色 5 30" xfId="532"/>
    <cellStyle name="20% - 强调文字颜色 5 25" xfId="533"/>
    <cellStyle name="40% - 强调文字颜色 6 26" xfId="534"/>
    <cellStyle name="40% - 强调文字颜色 6 31" xfId="535"/>
    <cellStyle name="60% - 强调文字颜色 1 7" xfId="536"/>
    <cellStyle name="20% - 强调文字颜色 3 9" xfId="537"/>
    <cellStyle name="60% - 强调文字颜色 3 10" xfId="538"/>
    <cellStyle name="40% - 强调文字颜色 5 11" xfId="539"/>
    <cellStyle name="20% - 强调文字颜色 4 10" xfId="540"/>
    <cellStyle name="60% - 强调文字颜色 6 12" xfId="541"/>
    <cellStyle name="40% - 强调文字颜色 5 12" xfId="542"/>
    <cellStyle name="20% - 强调文字颜色 4 11" xfId="543"/>
    <cellStyle name="60% - 强调文字颜色 6 13" xfId="544"/>
    <cellStyle name="40% - 强调文字颜色 5 13" xfId="545"/>
    <cellStyle name="60% - 强调文字颜色 6 14" xfId="546"/>
    <cellStyle name="20% - 强调文字颜色 4 12" xfId="547"/>
    <cellStyle name="40% - 强调文字颜色 5 14" xfId="548"/>
    <cellStyle name="20% - 强调文字颜色 4 13" xfId="549"/>
    <cellStyle name="60% - 强调文字颜色 6 15" xfId="550"/>
    <cellStyle name="60% - 强调文字颜色 6 20" xfId="551"/>
    <cellStyle name="40% - 强调文字颜色 5 20" xfId="552"/>
    <cellStyle name="40% - 强调文字颜色 5 15" xfId="553"/>
    <cellStyle name="20% - 强调文字颜色 4 14" xfId="554"/>
    <cellStyle name="60% - 强调文字颜色 6 16" xfId="555"/>
    <cellStyle name="60% - 强调文字颜色 6 21" xfId="556"/>
    <cellStyle name="40% - 强调文字颜色 5 21" xfId="557"/>
    <cellStyle name="40% - 强调文字颜色 5 16" xfId="558"/>
    <cellStyle name="20% - 强调文字颜色 4 20" xfId="559"/>
    <cellStyle name="20% - 强调文字颜色 4 15" xfId="560"/>
    <cellStyle name="60% - 强调文字颜色 6 17" xfId="561"/>
    <cellStyle name="60% - 强调文字颜色 6 22" xfId="562"/>
    <cellStyle name="40% - 强调文字颜色 5 23" xfId="563"/>
    <cellStyle name="40% - 强调文字颜色 5 18" xfId="564"/>
    <cellStyle name="20% - 强调文字颜色 4 22" xfId="565"/>
    <cellStyle name="20% - 强调文字颜色 4 17" xfId="566"/>
    <cellStyle name="60% - 强调文字颜色 6 19" xfId="567"/>
    <cellStyle name="60% - 强调文字颜色 6 24" xfId="568"/>
    <cellStyle name="40% - 强调文字颜色 5 24" xfId="569"/>
    <cellStyle name="40% - 强调文字颜色 5 19" xfId="570"/>
    <cellStyle name="20% - 强调文字颜色 4 23" xfId="571"/>
    <cellStyle name="20% - 强调文字颜色 4 18" xfId="572"/>
    <cellStyle name="60% - 强调文字颜色 6 25" xfId="573"/>
    <cellStyle name="60% - 强调文字颜色 6 30" xfId="574"/>
    <cellStyle name="40% - 强调文字颜色 5 30" xfId="575"/>
    <cellStyle name="40% - 强调文字颜色 5 25" xfId="576"/>
    <cellStyle name="20% - 强调文字颜色 4 24" xfId="577"/>
    <cellStyle name="20% - 强调文字颜色 4 19" xfId="578"/>
    <cellStyle name="60% - 强调文字颜色 6 26" xfId="579"/>
    <cellStyle name="60% - 强调文字颜色 6 31" xfId="580"/>
    <cellStyle name="40% - 强调文字颜色 5 31" xfId="581"/>
    <cellStyle name="40% - 强调文字颜色 5 26" xfId="582"/>
    <cellStyle name="20% - 强调文字颜色 4 30" xfId="583"/>
    <cellStyle name="20% - 强调文字颜色 4 25" xfId="584"/>
    <cellStyle name="60% - 强调文字颜色 6 27" xfId="585"/>
    <cellStyle name="60% - 强调文字颜色 6 32" xfId="586"/>
    <cellStyle name="40% - 强调文字颜色 5 27" xfId="587"/>
    <cellStyle name="20% - 强调文字颜色 4 31" xfId="588"/>
    <cellStyle name="20% - 强调文字颜色 4 26" xfId="589"/>
    <cellStyle name="40% - 强调文字颜色 5 32" xfId="590"/>
    <cellStyle name="60% - 强调文字颜色 6 28" xfId="591"/>
    <cellStyle name="60% - 强调文字颜色 6 33" xfId="592"/>
    <cellStyle name="40% - 强调文字颜色 1 10" xfId="593"/>
    <cellStyle name="60% - 强调文字颜色 2 11" xfId="594"/>
    <cellStyle name="40% - 强调文字颜色 5 28" xfId="595"/>
    <cellStyle name="20% - 强调文字颜色 4 32" xfId="596"/>
    <cellStyle name="20% - 强调文字颜色 4 27" xfId="597"/>
    <cellStyle name="40% - 强调文字颜色 5 33" xfId="598"/>
    <cellStyle name="60% - 强调文字颜色 6 29" xfId="599"/>
    <cellStyle name="60% - 强调文字颜色 6 34" xfId="600"/>
    <cellStyle name="40% - 强调文字颜色 1 11" xfId="601"/>
    <cellStyle name="60% - 强调文字颜色 2 12" xfId="602"/>
    <cellStyle name="40% - 强调文字颜色 5 29" xfId="603"/>
    <cellStyle name="20% - 强调文字颜色 4 33" xfId="604"/>
    <cellStyle name="20% - 强调文字颜色 4 28" xfId="605"/>
    <cellStyle name="40% - 强调文字颜色 5 34" xfId="606"/>
    <cellStyle name="60% - 强调文字颜色 6 35" xfId="607"/>
    <cellStyle name="60% - 强调文字颜色 6 40" xfId="608"/>
    <cellStyle name="40% - 强调文字颜色 1 12" xfId="609"/>
    <cellStyle name="60% - 强调文字颜色 2 13" xfId="610"/>
    <cellStyle name="40% - 强调文字颜色 1 14" xfId="611"/>
    <cellStyle name="60% - 强调文字颜色 2 15" xfId="612"/>
    <cellStyle name="60% - 强调文字颜色 2 20" xfId="613"/>
    <cellStyle name="20% - 强调文字颜色 4 40" xfId="614"/>
    <cellStyle name="20% - 强调文字颜色 4 35" xfId="615"/>
    <cellStyle name="40% - 强调文字颜色 5 36" xfId="616"/>
    <cellStyle name="40% - 强调文字颜色 5 41" xfId="617"/>
    <cellStyle name="60% - 强调文字颜色 6 37" xfId="618"/>
    <cellStyle name="60% - 强调文字颜色 6 42" xfId="619"/>
    <cellStyle name="40% - 强调文字颜色 1 20" xfId="620"/>
    <cellStyle name="40% - 强调文字颜色 1 15" xfId="621"/>
    <cellStyle name="60% - 强调文字颜色 2 16" xfId="622"/>
    <cellStyle name="60% - 强调文字颜色 2 21" xfId="623"/>
    <cellStyle name="20% - 强调文字颜色 4 41" xfId="624"/>
    <cellStyle name="20% - 强调文字颜色 4 36" xfId="625"/>
    <cellStyle name="40% - 强调文字颜色 5 37" xfId="626"/>
    <cellStyle name="40% - 强调文字颜色 5 42" xfId="627"/>
    <cellStyle name="60% - 强调文字颜色 6 38" xfId="628"/>
    <cellStyle name="60% - 强调文字颜色 6 43" xfId="629"/>
    <cellStyle name="标题 1 2" xfId="630"/>
    <cellStyle name="40% - 强调文字颜色 1 21" xfId="631"/>
    <cellStyle name="40% - 强调文字颜色 1 16" xfId="632"/>
    <cellStyle name="60% - 强调文字颜色 2 17" xfId="633"/>
    <cellStyle name="60% - 强调文字颜色 2 22" xfId="634"/>
    <cellStyle name="20% - 强调文字颜色 4 42" xfId="635"/>
    <cellStyle name="20% - 强调文字颜色 4 37" xfId="636"/>
    <cellStyle name="40% - 强调文字颜色 5 38" xfId="637"/>
    <cellStyle name="40% - 强调文字颜色 5 43" xfId="638"/>
    <cellStyle name="60% - 强调文字颜色 6 39" xfId="639"/>
    <cellStyle name="60% - 强调文字颜色 6 44" xfId="640"/>
    <cellStyle name="标题 1 3" xfId="641"/>
    <cellStyle name="40% - 强调文字颜色 1 22" xfId="642"/>
    <cellStyle name="40% - 强调文字颜色 1 17" xfId="643"/>
    <cellStyle name="60% - 强调文字颜色 2 18" xfId="644"/>
    <cellStyle name="60% - 强调文字颜色 2 23" xfId="645"/>
    <cellStyle name="20% - 强调文字颜色 4 43" xfId="646"/>
    <cellStyle name="20% - 强调文字颜色 4 38" xfId="647"/>
    <cellStyle name="40% - 强调文字颜色 5 39" xfId="648"/>
    <cellStyle name="40% - 强调文字颜色 5 44" xfId="649"/>
    <cellStyle name="60% - 强调文字颜色 6 45" xfId="650"/>
    <cellStyle name="标题 1 4" xfId="651"/>
    <cellStyle name="40% - 强调文字颜色 1 23" xfId="652"/>
    <cellStyle name="40% - 强调文字颜色 1 18" xfId="653"/>
    <cellStyle name="60% - 强调文字颜色 2 19" xfId="654"/>
    <cellStyle name="60% - 强调文字颜色 2 24" xfId="655"/>
    <cellStyle name="20% - 强调文字颜色 4 44" xfId="656"/>
    <cellStyle name="20% - 强调文字颜色 4 39" xfId="657"/>
    <cellStyle name="40% - 强调文字颜色 5 45" xfId="658"/>
    <cellStyle name="标题 1 5" xfId="659"/>
    <cellStyle name="40% - 强调文字颜色 1 24" xfId="660"/>
    <cellStyle name="40% - 强调文字颜色 1 19" xfId="661"/>
    <cellStyle name="60% - 强调文字颜色 2 25" xfId="662"/>
    <cellStyle name="60% - 强调文字颜色 2 30" xfId="663"/>
    <cellStyle name="20% - 强调文字颜色 4 45" xfId="664"/>
    <cellStyle name="标题 1 6" xfId="665"/>
    <cellStyle name="20% - 强调文字颜色 4 7" xfId="666"/>
    <cellStyle name="20% - 强调文字颜色 4 8" xfId="667"/>
    <cellStyle name="20% - 强调文字颜色 4 9" xfId="668"/>
    <cellStyle name="20% - 强调文字颜色 5 10" xfId="669"/>
    <cellStyle name="40% - 强调文字颜色 6 11" xfId="670"/>
    <cellStyle name="20% - 强调文字颜色 5 11" xfId="671"/>
    <cellStyle name="40% - 强调文字颜色 6 12" xfId="672"/>
    <cellStyle name="20% - 强调文字颜色 5 12" xfId="673"/>
    <cellStyle name="40% - 强调文字颜色 6 13" xfId="674"/>
    <cellStyle name="20% - 强调文字颜色 5 2" xfId="675"/>
    <cellStyle name="40% - 强调文字颜色 2 10" xfId="676"/>
    <cellStyle name="60% - 强调文字颜色 3 11" xfId="677"/>
    <cellStyle name="20% - 强调文字颜色 5 31" xfId="678"/>
    <cellStyle name="20% - 强调文字颜色 5 26" xfId="679"/>
    <cellStyle name="40% - 强调文字颜色 6 27" xfId="680"/>
    <cellStyle name="40% - 强调文字颜色 6 32" xfId="681"/>
    <cellStyle name="60% - 强调文字颜色 1 8" xfId="682"/>
    <cellStyle name="20% - 强调文字颜色 5 3" xfId="683"/>
    <cellStyle name="20% - 强调文字颜色 5 4" xfId="684"/>
    <cellStyle name="20% - 强调文字颜色 5 5" xfId="685"/>
    <cellStyle name="20% - 强调文字颜色 5 6" xfId="686"/>
    <cellStyle name="20% - 强调文字颜色 5 7" xfId="687"/>
    <cellStyle name="20% - 强调文字颜色 5 8" xfId="688"/>
    <cellStyle name="20% - 强调文字颜色 5 9" xfId="689"/>
    <cellStyle name="20% - 强调文字颜色 6 10" xfId="690"/>
    <cellStyle name="20% - 强调文字颜色 6 11" xfId="691"/>
    <cellStyle name="20% - 强调文字颜色 6 12" xfId="692"/>
    <cellStyle name="20% - 强调文字颜色 6 13" xfId="693"/>
    <cellStyle name="20% - 强调文字颜色 6 14" xfId="694"/>
    <cellStyle name="20% - 强调文字颜色 6 20" xfId="695"/>
    <cellStyle name="20% - 强调文字颜色 6 15" xfId="696"/>
    <cellStyle name="60% - 强调文字颜色 6 2" xfId="697"/>
    <cellStyle name="20% - 强调文字颜色 6 21" xfId="698"/>
    <cellStyle name="20% - 强调文字颜色 6 16" xfId="699"/>
    <cellStyle name="60% - 强调文字颜色 6 3" xfId="700"/>
    <cellStyle name="20% - 强调文字颜色 6 22" xfId="701"/>
    <cellStyle name="20% - 强调文字颜色 6 17" xfId="702"/>
    <cellStyle name="60% - 强调文字颜色 6 4" xfId="703"/>
    <cellStyle name="20% - 强调文字颜色 6 23" xfId="704"/>
    <cellStyle name="20% - 强调文字颜色 6 18" xfId="705"/>
    <cellStyle name="60% - 强调文字颜色 6 5" xfId="706"/>
    <cellStyle name="20% - 强调文字颜色 6 24" xfId="707"/>
    <cellStyle name="20% - 强调文字颜色 6 19" xfId="708"/>
    <cellStyle name="60% - 强调文字颜色 6 6" xfId="709"/>
    <cellStyle name="20% - 强调文字颜色 6 2" xfId="710"/>
    <cellStyle name="20% - 强调文字颜色 6 30" xfId="711"/>
    <cellStyle name="20% - 强调文字颜色 6 25" xfId="712"/>
    <cellStyle name="60% - 强调文字颜色 6 7" xfId="713"/>
    <cellStyle name="20% - 强调文字颜色 6 3" xfId="714"/>
    <cellStyle name="20% - 强调文字颜色 6 4" xfId="715"/>
    <cellStyle name="20% - 强调文字颜色 6 5" xfId="716"/>
    <cellStyle name="20% - 强调文字颜色 6 6" xfId="717"/>
    <cellStyle name="20% - 强调文字颜色 6 7" xfId="718"/>
    <cellStyle name="20% - 强调文字颜色 6 8" xfId="719"/>
    <cellStyle name="20% - 强调文字颜色 6 9" xfId="720"/>
    <cellStyle name="40% - 强调文字颜色 1 2" xfId="721"/>
    <cellStyle name="40% - 强调文字颜色 1 30" xfId="722"/>
    <cellStyle name="40% - 强调文字颜色 1 25" xfId="723"/>
    <cellStyle name="60% - 强调文字颜色 2 26" xfId="724"/>
    <cellStyle name="60% - 强调文字颜色 2 31" xfId="725"/>
    <cellStyle name="40% - 强调文字颜色 1 31" xfId="726"/>
    <cellStyle name="40% - 强调文字颜色 1 26" xfId="727"/>
    <cellStyle name="60% - 强调文字颜色 2 27" xfId="728"/>
    <cellStyle name="60% - 强调文字颜色 2 32" xfId="729"/>
    <cellStyle name="40% - 强调文字颜色 1 32" xfId="730"/>
    <cellStyle name="40% - 强调文字颜色 1 27" xfId="731"/>
    <cellStyle name="60% - 强调文字颜色 2 28" xfId="732"/>
    <cellStyle name="60% - 强调文字颜色 2 33" xfId="733"/>
    <cellStyle name="40% - 强调文字颜色 1 33" xfId="734"/>
    <cellStyle name="40% - 强调文字颜色 1 28" xfId="735"/>
    <cellStyle name="60% - 强调文字颜色 2 29" xfId="736"/>
    <cellStyle name="60% - 强调文字颜色 2 34" xfId="737"/>
    <cellStyle name="40% - 强调文字颜色 1 34" xfId="738"/>
    <cellStyle name="40% - 强调文字颜色 1 29" xfId="739"/>
    <cellStyle name="60% - 强调文字颜色 2 35" xfId="740"/>
    <cellStyle name="60% - 强调文字颜色 2 40" xfId="741"/>
    <cellStyle name="40% - 强调文字颜色 1 3" xfId="742"/>
    <cellStyle name="常规 9 2" xfId="743"/>
    <cellStyle name="40% - 强调文字颜色 1 40" xfId="744"/>
    <cellStyle name="40% - 强调文字颜色 1 35" xfId="745"/>
    <cellStyle name="60% - 强调文字颜色 2 36" xfId="746"/>
    <cellStyle name="60% - 强调文字颜色 2 41" xfId="747"/>
    <cellStyle name="警告文本 2" xfId="748"/>
    <cellStyle name="40% - 强调文字颜色 1 41" xfId="749"/>
    <cellStyle name="40% - 强调文字颜色 1 36" xfId="750"/>
    <cellStyle name="60% - 强调文字颜色 2 37" xfId="751"/>
    <cellStyle name="60% - 强调文字颜色 2 42" xfId="752"/>
    <cellStyle name="警告文本 3" xfId="753"/>
    <cellStyle name="40% - 强调文字颜色 1 42" xfId="754"/>
    <cellStyle name="40% - 强调文字颜色 1 37" xfId="755"/>
    <cellStyle name="60% - 强调文字颜色 2 38" xfId="756"/>
    <cellStyle name="60% - 强调文字颜色 2 43" xfId="757"/>
    <cellStyle name="警告文本 4" xfId="758"/>
    <cellStyle name="40% - 强调文字颜色 1 43" xfId="759"/>
    <cellStyle name="40% - 强调文字颜色 1 38" xfId="760"/>
    <cellStyle name="60% - 强调文字颜色 2 39" xfId="761"/>
    <cellStyle name="60% - 强调文字颜色 2 44" xfId="762"/>
    <cellStyle name="警告文本 5" xfId="763"/>
    <cellStyle name="40% - 强调文字颜色 1 44" xfId="764"/>
    <cellStyle name="40% - 强调文字颜色 1 39" xfId="765"/>
    <cellStyle name="60% - 强调文字颜色 2 45" xfId="766"/>
    <cellStyle name="40% - 强调文字颜色 1 4" xfId="767"/>
    <cellStyle name="常规 9 3" xfId="768"/>
    <cellStyle name="警告文本 6" xfId="769"/>
    <cellStyle name="40% - 强调文字颜色 1 45" xfId="770"/>
    <cellStyle name="40% - 强调文字颜色 1 5" xfId="771"/>
    <cellStyle name="常规 9 4" xfId="772"/>
    <cellStyle name="40% - 强调文字颜色 1 6" xfId="773"/>
    <cellStyle name="40% - 强调文字颜色 1 7" xfId="774"/>
    <cellStyle name="40% - 强调文字颜色 1 8" xfId="775"/>
    <cellStyle name="40% - 强调文字颜色 1 9" xfId="776"/>
    <cellStyle name="40% - 强调文字颜色 2 2" xfId="777"/>
    <cellStyle name="40% - 强调文字颜色 4 10" xfId="778"/>
    <cellStyle name="60% - 强调文字颜色 5 11" xfId="779"/>
    <cellStyle name="40% - 强调文字颜色 2 3" xfId="780"/>
    <cellStyle name="40% - 强调文字颜色 3 2" xfId="781"/>
    <cellStyle name="警告文本 41" xfId="782"/>
    <cellStyle name="警告文本 36" xfId="783"/>
    <cellStyle name="60% - 强调文字颜色 1 28" xfId="784"/>
    <cellStyle name="60% - 强调文字颜色 1 33" xfId="785"/>
    <cellStyle name="40% - 强调文字颜色 3 3" xfId="786"/>
    <cellStyle name="警告文本 42" xfId="787"/>
    <cellStyle name="警告文本 37" xfId="788"/>
    <cellStyle name="60% - 强调文字颜色 1 29" xfId="789"/>
    <cellStyle name="60% - 强调文字颜色 1 34" xfId="790"/>
    <cellStyle name="40% - 强调文字颜色 3 4" xfId="791"/>
    <cellStyle name="警告文本 43" xfId="792"/>
    <cellStyle name="警告文本 38" xfId="793"/>
    <cellStyle name="60% - 强调文字颜色 1 35" xfId="794"/>
    <cellStyle name="60% - 强调文字颜色 1 40" xfId="795"/>
    <cellStyle name="40% - 强调文字颜色 3 5" xfId="796"/>
    <cellStyle name="警告文本 44" xfId="797"/>
    <cellStyle name="警告文本 39" xfId="798"/>
    <cellStyle name="60% - 强调文字颜色 1 36" xfId="799"/>
    <cellStyle name="60% - 强调文字颜色 1 41" xfId="800"/>
    <cellStyle name="40% - 强调文字颜色 3 6" xfId="801"/>
    <cellStyle name="警告文本 45" xfId="802"/>
    <cellStyle name="60% - 强调文字颜色 1 37" xfId="803"/>
    <cellStyle name="60% - 强调文字颜色 1 42" xfId="804"/>
    <cellStyle name="40% - 强调文字颜色 3 7" xfId="805"/>
    <cellStyle name="60% - 强调文字颜色 1 38" xfId="806"/>
    <cellStyle name="60% - 强调文字颜色 1 43" xfId="807"/>
    <cellStyle name="40% - 强调文字颜色 4 3" xfId="808"/>
    <cellStyle name="40% - 强调文字颜色 4 4" xfId="809"/>
    <cellStyle name="40% - 强调文字颜色 4 5" xfId="810"/>
    <cellStyle name="40% - 强调文字颜色 4 6" xfId="811"/>
    <cellStyle name="40% - 强调文字颜色 4 7" xfId="812"/>
    <cellStyle name="40% - 强调文字颜色 4 8" xfId="813"/>
    <cellStyle name="40% - 强调文字颜色 4 9" xfId="814"/>
    <cellStyle name="40% - 强调文字颜色 5 10" xfId="815"/>
    <cellStyle name="60% - 强调文字颜色 6 11" xfId="816"/>
    <cellStyle name="40% - 强调文字颜色 5 2" xfId="817"/>
    <cellStyle name="40% - 强调文字颜色 5 3" xfId="818"/>
    <cellStyle name="40% - 强调文字颜色 5 4" xfId="819"/>
    <cellStyle name="40% - 强调文字颜色 5 5" xfId="820"/>
    <cellStyle name="40% - 强调文字颜色 5 6" xfId="821"/>
    <cellStyle name="40% - 强调文字颜色 5 7" xfId="822"/>
    <cellStyle name="40% - 强调文字颜色 5 8" xfId="823"/>
    <cellStyle name="40% - 强调文字颜色 5 9" xfId="824"/>
    <cellStyle name="40% - 强调文字颜色 6 10" xfId="825"/>
    <cellStyle name="40% - 强调文字颜色 6 2" xfId="826"/>
    <cellStyle name="标题 17" xfId="827"/>
    <cellStyle name="标题 22" xfId="828"/>
    <cellStyle name="40% - 强调文字颜色 6 3" xfId="829"/>
    <cellStyle name="标题 18" xfId="830"/>
    <cellStyle name="标题 23" xfId="831"/>
    <cellStyle name="40% - 强调文字颜色 6 4" xfId="832"/>
    <cellStyle name="标题 19" xfId="833"/>
    <cellStyle name="标题 24" xfId="834"/>
    <cellStyle name="40% - 强调文字颜色 6 5" xfId="835"/>
    <cellStyle name="标题 25" xfId="836"/>
    <cellStyle name="标题 30" xfId="837"/>
    <cellStyle name="40% - 强调文字颜色 6 6" xfId="838"/>
    <cellStyle name="标题 26" xfId="839"/>
    <cellStyle name="标题 31" xfId="840"/>
    <cellStyle name="40% - 强调文字颜色 6 7" xfId="841"/>
    <cellStyle name="标题 27" xfId="842"/>
    <cellStyle name="标题 32" xfId="843"/>
    <cellStyle name="40% - 强调文字颜色 6 8" xfId="844"/>
    <cellStyle name="标题 28" xfId="845"/>
    <cellStyle name="标题 33" xfId="846"/>
    <cellStyle name="40% - 强调文字颜色 6 9" xfId="847"/>
    <cellStyle name="标题 29" xfId="848"/>
    <cellStyle name="标题 34" xfId="849"/>
    <cellStyle name="警告文本 13" xfId="850"/>
    <cellStyle name="60% - 强调文字颜色 1 10" xfId="851"/>
    <cellStyle name="链接单元格 39" xfId="852"/>
    <cellStyle name="链接单元格 44" xfId="853"/>
    <cellStyle name="警告文本 20" xfId="854"/>
    <cellStyle name="警告文本 15" xfId="855"/>
    <cellStyle name="60% - 强调文字颜色 1 12" xfId="856"/>
    <cellStyle name="警告文本 21" xfId="857"/>
    <cellStyle name="警告文本 16" xfId="858"/>
    <cellStyle name="60% - 强调文字颜色 1 13" xfId="859"/>
    <cellStyle name="警告文本 22" xfId="860"/>
    <cellStyle name="警告文本 17" xfId="861"/>
    <cellStyle name="60% - 强调文字颜色 1 14" xfId="862"/>
    <cellStyle name="警告文本 23" xfId="863"/>
    <cellStyle name="警告文本 18" xfId="864"/>
    <cellStyle name="60% - 强调文字颜色 1 15" xfId="865"/>
    <cellStyle name="60% - 强调文字颜色 1 20" xfId="866"/>
    <cellStyle name="警告文本 24" xfId="867"/>
    <cellStyle name="警告文本 19" xfId="868"/>
    <cellStyle name="60% - 强调文字颜色 1 16" xfId="869"/>
    <cellStyle name="60% - 强调文字颜色 1 21" xfId="870"/>
    <cellStyle name="警告文本 30" xfId="871"/>
    <cellStyle name="警告文本 25" xfId="872"/>
    <cellStyle name="60% - 强调文字颜色 1 17" xfId="873"/>
    <cellStyle name="60% - 强调文字颜色 1 22" xfId="874"/>
    <cellStyle name="警告文本 31" xfId="875"/>
    <cellStyle name="警告文本 26" xfId="876"/>
    <cellStyle name="60% - 强调文字颜色 1 18" xfId="877"/>
    <cellStyle name="60% - 强调文字颜色 1 23" xfId="878"/>
    <cellStyle name="警告文本 32" xfId="879"/>
    <cellStyle name="警告文本 27" xfId="880"/>
    <cellStyle name="60% - 强调文字颜色 1 19" xfId="881"/>
    <cellStyle name="60% - 强调文字颜色 1 24" xfId="882"/>
    <cellStyle name="警告文本 33" xfId="883"/>
    <cellStyle name="警告文本 28" xfId="884"/>
    <cellStyle name="60% - 强调文字颜色 1 25" xfId="885"/>
    <cellStyle name="60% - 强调文字颜色 1 30" xfId="886"/>
    <cellStyle name="警告文本 34" xfId="887"/>
    <cellStyle name="警告文本 29" xfId="888"/>
    <cellStyle name="60% - 强调文字颜色 1 26" xfId="889"/>
    <cellStyle name="60% - 强调文字颜色 1 31" xfId="890"/>
    <cellStyle name="警告文本 40" xfId="891"/>
    <cellStyle name="警告文本 35" xfId="892"/>
    <cellStyle name="60% - 强调文字颜色 1 27" xfId="893"/>
    <cellStyle name="60% - 强调文字颜色 1 32" xfId="894"/>
    <cellStyle name="60% - 强调文字颜色 2 10" xfId="895"/>
    <cellStyle name="60% - 强调文字颜色 2 2" xfId="896"/>
    <cellStyle name="60% - 强调文字颜色 2 4" xfId="897"/>
    <cellStyle name="60% - 强调文字颜色 2 5" xfId="898"/>
    <cellStyle name="60% - 强调文字颜色 2 6" xfId="899"/>
    <cellStyle name="60% - 强调文字颜色 2 7" xfId="900"/>
    <cellStyle name="60% - 强调文字颜色 2 8" xfId="901"/>
    <cellStyle name="60% - 强调文字颜色 2 9" xfId="902"/>
    <cellStyle name="强调文字颜色 4 10" xfId="903"/>
    <cellStyle name="60% - 强调文字颜色 3 2" xfId="904"/>
    <cellStyle name="强调文字颜色 4 11" xfId="905"/>
    <cellStyle name="汇总 10" xfId="906"/>
    <cellStyle name="60% - 强调文字颜色 3 3" xfId="907"/>
    <cellStyle name="强调文字颜色 4 12" xfId="908"/>
    <cellStyle name="汇总 11" xfId="909"/>
    <cellStyle name="60% - 强调文字颜色 3 4" xfId="910"/>
    <cellStyle name="强调文字颜色 4 13" xfId="911"/>
    <cellStyle name="汇总 12" xfId="912"/>
    <cellStyle name="60% - 强调文字颜色 3 5" xfId="913"/>
    <cellStyle name="强调文字颜色 4 14" xfId="914"/>
    <cellStyle name="汇总 13" xfId="915"/>
    <cellStyle name="60% - 强调文字颜色 3 6" xfId="916"/>
    <cellStyle name="强调文字颜色 4 20" xfId="917"/>
    <cellStyle name="强调文字颜色 4 15" xfId="918"/>
    <cellStyle name="汇总 14" xfId="919"/>
    <cellStyle name="60% - 强调文字颜色 3 7" xfId="920"/>
    <cellStyle name="强调文字颜色 4 21" xfId="921"/>
    <cellStyle name="强调文字颜色 4 16" xfId="922"/>
    <cellStyle name="汇总 20" xfId="923"/>
    <cellStyle name="汇总 15" xfId="924"/>
    <cellStyle name="60% - 强调文字颜色 3 8" xfId="925"/>
    <cellStyle name="强调文字颜色 4 22" xfId="926"/>
    <cellStyle name="强调文字颜色 4 17" xfId="927"/>
    <cellStyle name="汇总 21" xfId="928"/>
    <cellStyle name="汇总 16" xfId="929"/>
    <cellStyle name="60% - 强调文字颜色 3 9" xfId="930"/>
    <cellStyle name="60% - 强调文字颜色 4 10" xfId="931"/>
    <cellStyle name="60% - 强调文字颜色 4 2" xfId="932"/>
    <cellStyle name="标题 4 13" xfId="933"/>
    <cellStyle name="60% - 强调文字颜色 4 3" xfId="934"/>
    <cellStyle name="标题 4 14" xfId="935"/>
    <cellStyle name="60% - 强调文字颜色 4 4" xfId="936"/>
    <cellStyle name="60% - 强调文字颜色 4 5" xfId="937"/>
    <cellStyle name="60% - 强调文字颜色 4 6" xfId="938"/>
    <cellStyle name="60% - 强调文字颜色 4 7" xfId="939"/>
    <cellStyle name="60% - 强调文字颜色 4 8" xfId="940"/>
    <cellStyle name="60% - 强调文字颜色 4 9" xfId="941"/>
    <cellStyle name="60% - 强调文字颜色 5 10" xfId="942"/>
    <cellStyle name="60% - 强调文字颜色 5 2" xfId="943"/>
    <cellStyle name="60% - 强调文字颜色 5 3" xfId="944"/>
    <cellStyle name="60% - 强调文字颜色 5 4" xfId="945"/>
    <cellStyle name="60% - 强调文字颜色 5 5" xfId="946"/>
    <cellStyle name="60% - 强调文字颜色 5 6" xfId="947"/>
    <cellStyle name="60% - 强调文字颜色 5 7" xfId="948"/>
    <cellStyle name="60% - 强调文字颜色 5 8" xfId="949"/>
    <cellStyle name="60% - 强调文字颜色 5 9" xfId="950"/>
    <cellStyle name="60% - 强调文字颜色 6 10" xfId="951"/>
    <cellStyle name="输出 8" xfId="952"/>
    <cellStyle name="标题 1 10" xfId="953"/>
    <cellStyle name="输出 9" xfId="954"/>
    <cellStyle name="标题 1 11" xfId="955"/>
    <cellStyle name="标题 1 12" xfId="956"/>
    <cellStyle name="标题 1 13" xfId="957"/>
    <cellStyle name="解释性文本 2" xfId="958"/>
    <cellStyle name="标题 1 14" xfId="959"/>
    <cellStyle name="解释性文本 3" xfId="960"/>
    <cellStyle name="标题 1 15" xfId="961"/>
    <cellStyle name="标题 1 20" xfId="962"/>
    <cellStyle name="解释性文本 4" xfId="963"/>
    <cellStyle name="标题 1 16" xfId="964"/>
    <cellStyle name="标题 1 21" xfId="965"/>
    <cellStyle name="解释性文本 5" xfId="966"/>
    <cellStyle name="差 2" xfId="967"/>
    <cellStyle name="标题 1 17" xfId="968"/>
    <cellStyle name="标题 1 22" xfId="969"/>
    <cellStyle name="解释性文本 6" xfId="970"/>
    <cellStyle name="差 3" xfId="971"/>
    <cellStyle name="标题 1 18" xfId="972"/>
    <cellStyle name="标题 1 23" xfId="973"/>
    <cellStyle name="解释性文本 7" xfId="974"/>
    <cellStyle name="差 4" xfId="975"/>
    <cellStyle name="标题 1 19" xfId="976"/>
    <cellStyle name="标题 1 24" xfId="977"/>
    <cellStyle name="解释性文本 8" xfId="978"/>
    <cellStyle name="差 5" xfId="979"/>
    <cellStyle name="标题 1 25" xfId="980"/>
    <cellStyle name="标题 1 30" xfId="981"/>
    <cellStyle name="解释性文本 9" xfId="982"/>
    <cellStyle name="差 6" xfId="983"/>
    <cellStyle name="标题 1 26" xfId="984"/>
    <cellStyle name="标题 1 31" xfId="985"/>
    <cellStyle name="差 7" xfId="986"/>
    <cellStyle name="标题 1 27" xfId="987"/>
    <cellStyle name="标题 1 32" xfId="988"/>
    <cellStyle name="差 8" xfId="989"/>
    <cellStyle name="标题 1 28" xfId="990"/>
    <cellStyle name="标题 1 33" xfId="991"/>
    <cellStyle name="差 9" xfId="992"/>
    <cellStyle name="标题 1 29" xfId="993"/>
    <cellStyle name="标题 1 34" xfId="994"/>
    <cellStyle name="标题 1 35" xfId="995"/>
    <cellStyle name="标题 1 40" xfId="996"/>
    <cellStyle name="标题 1 36" xfId="997"/>
    <cellStyle name="标题 1 41" xfId="998"/>
    <cellStyle name="标题 1 37" xfId="999"/>
    <cellStyle name="标题 1 42" xfId="1000"/>
    <cellStyle name="标题 1 38" xfId="1001"/>
    <cellStyle name="标题 1 43" xfId="1002"/>
    <cellStyle name="标题 1 39" xfId="1003"/>
    <cellStyle name="标题 1 44" xfId="1004"/>
    <cellStyle name="标题 1 45" xfId="1005"/>
    <cellStyle name="标题 1 7" xfId="1006"/>
    <cellStyle name="标题 1 8" xfId="1007"/>
    <cellStyle name="标题 1 9" xfId="1008"/>
    <cellStyle name="标题 10" xfId="1009"/>
    <cellStyle name="标题 11" xfId="1010"/>
    <cellStyle name="标题 12" xfId="1011"/>
    <cellStyle name="标题 13" xfId="1012"/>
    <cellStyle name="标题 14" xfId="1013"/>
    <cellStyle name="标题 15" xfId="1014"/>
    <cellStyle name="标题 20" xfId="1015"/>
    <cellStyle name="标题 16" xfId="1016"/>
    <cellStyle name="标题 21" xfId="1017"/>
    <cellStyle name="标题 2 10" xfId="1018"/>
    <cellStyle name="标题 2 12" xfId="1019"/>
    <cellStyle name="标题 2 13" xfId="1020"/>
    <cellStyle name="标题 2 14" xfId="1021"/>
    <cellStyle name="标题 2 15" xfId="1022"/>
    <cellStyle name="标题 2 20" xfId="1023"/>
    <cellStyle name="标题 2 21" xfId="1024"/>
    <cellStyle name="标题 2 16" xfId="1025"/>
    <cellStyle name="标题 2 22" xfId="1026"/>
    <cellStyle name="标题 2 17" xfId="1027"/>
    <cellStyle name="标题 2 23" xfId="1028"/>
    <cellStyle name="标题 2 18" xfId="1029"/>
    <cellStyle name="标题 2 24" xfId="1030"/>
    <cellStyle name="标题 2 19" xfId="1031"/>
    <cellStyle name="标题 2 2" xfId="1032"/>
    <cellStyle name="标题 2 30" xfId="1033"/>
    <cellStyle name="标题 2 25" xfId="1034"/>
    <cellStyle name="标题 2 31" xfId="1035"/>
    <cellStyle name="标题 2 26" xfId="1036"/>
    <cellStyle name="标题 2 32" xfId="1037"/>
    <cellStyle name="标题 2 27" xfId="1038"/>
    <cellStyle name="标题 2 33" xfId="1039"/>
    <cellStyle name="标题 2 28" xfId="1040"/>
    <cellStyle name="标题 2 34" xfId="1041"/>
    <cellStyle name="标题 2 29" xfId="1042"/>
    <cellStyle name="标题 2 3" xfId="1043"/>
    <cellStyle name="标题 2 40" xfId="1044"/>
    <cellStyle name="标题 2 35" xfId="1045"/>
    <cellStyle name="标题 2 41" xfId="1046"/>
    <cellStyle name="标题 2 36" xfId="1047"/>
    <cellStyle name="标题 2 42" xfId="1048"/>
    <cellStyle name="标题 2 37" xfId="1049"/>
    <cellStyle name="标题 2 43" xfId="1050"/>
    <cellStyle name="标题 2 38" xfId="1051"/>
    <cellStyle name="标题 2 44" xfId="1052"/>
    <cellStyle name="标题 2 39" xfId="1053"/>
    <cellStyle name="标题 2 4" xfId="1054"/>
    <cellStyle name="标题 2 45" xfId="1055"/>
    <cellStyle name="标题 2 5" xfId="1056"/>
    <cellStyle name="标题 2 6" xfId="1057"/>
    <cellStyle name="标题 2 7" xfId="1058"/>
    <cellStyle name="标题 2 8" xfId="1059"/>
    <cellStyle name="标题 2 9" xfId="1060"/>
    <cellStyle name="标题 3 10" xfId="1061"/>
    <cellStyle name="标题 3 11" xfId="1062"/>
    <cellStyle name="标题 3 12" xfId="1063"/>
    <cellStyle name="标题 3 13" xfId="1064"/>
    <cellStyle name="标题 3 14" xfId="1065"/>
    <cellStyle name="好 2" xfId="1066"/>
    <cellStyle name="标题 3 20" xfId="1067"/>
    <cellStyle name="标题 3 15" xfId="1068"/>
    <cellStyle name="好 3" xfId="1069"/>
    <cellStyle name="标题 3 21" xfId="1070"/>
    <cellStyle name="标题 3 16" xfId="1071"/>
    <cellStyle name="好 4" xfId="1072"/>
    <cellStyle name="标题 3 22" xfId="1073"/>
    <cellStyle name="标题 3 17" xfId="1074"/>
    <cellStyle name="好 5" xfId="1075"/>
    <cellStyle name="标题 3 23" xfId="1076"/>
    <cellStyle name="标题 3 18" xfId="1077"/>
    <cellStyle name="好 6" xfId="1078"/>
    <cellStyle name="标题 3 24" xfId="1079"/>
    <cellStyle name="标题 3 19" xfId="1080"/>
    <cellStyle name="好 7" xfId="1081"/>
    <cellStyle name="标题 3 2" xfId="1082"/>
    <cellStyle name="标题 3 30" xfId="1083"/>
    <cellStyle name="标题 3 25" xfId="1084"/>
    <cellStyle name="好 8" xfId="1085"/>
    <cellStyle name="标题 3 31" xfId="1086"/>
    <cellStyle name="标题 3 26" xfId="1087"/>
    <cellStyle name="好 9" xfId="1088"/>
    <cellStyle name="标题 3 32" xfId="1089"/>
    <cellStyle name="标题 3 27" xfId="1090"/>
    <cellStyle name="标题 3 33" xfId="1091"/>
    <cellStyle name="标题 3 28" xfId="1092"/>
    <cellStyle name="千位分隔 2" xfId="1093"/>
    <cellStyle name="标题 3 34" xfId="1094"/>
    <cellStyle name="标题 3 29" xfId="1095"/>
    <cellStyle name="标题 4 2" xfId="1096"/>
    <cellStyle name="标题 3 3" xfId="1097"/>
    <cellStyle name="标题 3 40" xfId="1098"/>
    <cellStyle name="标题 3 35" xfId="1099"/>
    <cellStyle name="标题 4 3" xfId="1100"/>
    <cellStyle name="标题 3 41" xfId="1101"/>
    <cellStyle name="标题 3 36" xfId="1102"/>
    <cellStyle name="标题 4 4" xfId="1103"/>
    <cellStyle name="标题 3 42" xfId="1104"/>
    <cellStyle name="标题 3 37" xfId="1105"/>
    <cellStyle name="标题 4 5" xfId="1106"/>
    <cellStyle name="标题 3 43" xfId="1107"/>
    <cellStyle name="标题 3 38" xfId="1108"/>
    <cellStyle name="标题 4 6" xfId="1109"/>
    <cellStyle name="标题 3 44" xfId="1110"/>
    <cellStyle name="标题 3 39" xfId="1111"/>
    <cellStyle name="标题 4 7" xfId="1112"/>
    <cellStyle name="标题 3 4" xfId="1113"/>
    <cellStyle name="标题 3 45" xfId="1114"/>
    <cellStyle name="标题 4 8" xfId="1115"/>
    <cellStyle name="标题 3 5" xfId="1116"/>
    <cellStyle name="标题 3 6" xfId="1117"/>
    <cellStyle name="标题 3 7" xfId="1118"/>
    <cellStyle name="标题 3 8" xfId="1119"/>
    <cellStyle name="标题 3 9" xfId="1120"/>
    <cellStyle name="标题 40" xfId="1121"/>
    <cellStyle name="标题 35" xfId="1122"/>
    <cellStyle name="标题 41" xfId="1123"/>
    <cellStyle name="标题 36" xfId="1124"/>
    <cellStyle name="标题 42" xfId="1125"/>
    <cellStyle name="标题 37" xfId="1126"/>
    <cellStyle name="标题 43" xfId="1127"/>
    <cellStyle name="标题 38" xfId="1128"/>
    <cellStyle name="标题 44" xfId="1129"/>
    <cellStyle name="标题 39" xfId="1130"/>
    <cellStyle name="标题 4 10" xfId="1131"/>
    <cellStyle name="标题 4 11" xfId="1132"/>
    <cellStyle name="标题 4 12" xfId="1133"/>
    <cellStyle name="标题 4 15" xfId="1134"/>
    <cellStyle name="标题 4 20" xfId="1135"/>
    <cellStyle name="标题 4 16" xfId="1136"/>
    <cellStyle name="标题 4 21" xfId="1137"/>
    <cellStyle name="标题 4 17" xfId="1138"/>
    <cellStyle name="标题 4 22" xfId="1139"/>
    <cellStyle name="标题 4 18" xfId="1140"/>
    <cellStyle name="标题 4 23" xfId="1141"/>
    <cellStyle name="标题 4 19" xfId="1142"/>
    <cellStyle name="标题 4 24" xfId="1143"/>
    <cellStyle name="标题 4 25" xfId="1144"/>
    <cellStyle name="标题 4 30" xfId="1145"/>
    <cellStyle name="标题 4 26" xfId="1146"/>
    <cellStyle name="标题 4 31" xfId="1147"/>
    <cellStyle name="标题 4 27" xfId="1148"/>
    <cellStyle name="标题 4 32" xfId="1149"/>
    <cellStyle name="标题 4 28" xfId="1150"/>
    <cellStyle name="标题 4 33" xfId="1151"/>
    <cellStyle name="标题 4 29" xfId="1152"/>
    <cellStyle name="标题 4 34" xfId="1153"/>
    <cellStyle name="标题 4 35" xfId="1154"/>
    <cellStyle name="标题 4 40" xfId="1155"/>
    <cellStyle name="标题 4 36" xfId="1156"/>
    <cellStyle name="标题 4 41" xfId="1157"/>
    <cellStyle name="标题 4 37" xfId="1158"/>
    <cellStyle name="标题 4 42" xfId="1159"/>
    <cellStyle name="标题 4 38" xfId="1160"/>
    <cellStyle name="标题 4 43" xfId="1161"/>
    <cellStyle name="标题 4 39" xfId="1162"/>
    <cellStyle name="标题 4 44" xfId="1163"/>
    <cellStyle name="标题 4 45" xfId="1164"/>
    <cellStyle name="标题 4 9" xfId="1165"/>
    <cellStyle name="标题 45" xfId="1166"/>
    <cellStyle name="标题 46" xfId="1167"/>
    <cellStyle name="标题 47" xfId="1168"/>
    <cellStyle name="标题 48" xfId="1169"/>
    <cellStyle name="标题 5" xfId="1170"/>
    <cellStyle name="标题 6" xfId="1171"/>
    <cellStyle name="标题 7" xfId="1172"/>
    <cellStyle name="标题 8" xfId="1173"/>
    <cellStyle name="标题 9" xfId="1174"/>
    <cellStyle name="差 10" xfId="1175"/>
    <cellStyle name="解释性文本 35" xfId="1176"/>
    <cellStyle name="解释性文本 40" xfId="1177"/>
    <cellStyle name="强调文字颜色 2 26" xfId="1178"/>
    <cellStyle name="强调文字颜色 2 31" xfId="1179"/>
    <cellStyle name="差 11" xfId="1180"/>
    <cellStyle name="解释性文本 36" xfId="1181"/>
    <cellStyle name="解释性文本 41" xfId="1182"/>
    <cellStyle name="强调文字颜色 2 27" xfId="1183"/>
    <cellStyle name="强调文字颜色 2 32" xfId="1184"/>
    <cellStyle name="差 13" xfId="1185"/>
    <cellStyle name="解释性文本 38" xfId="1186"/>
    <cellStyle name="解释性文本 43" xfId="1187"/>
    <cellStyle name="强调文字颜色 2 29" xfId="1188"/>
    <cellStyle name="强调文字颜色 2 34" xfId="1189"/>
    <cellStyle name="差 14" xfId="1190"/>
    <cellStyle name="解释性文本 39" xfId="1191"/>
    <cellStyle name="解释性文本 44" xfId="1192"/>
    <cellStyle name="常规 14 2" xfId="1193"/>
    <cellStyle name="强调文字颜色 2 35" xfId="1194"/>
    <cellStyle name="强调文字颜色 2 40" xfId="1195"/>
    <cellStyle name="差 15" xfId="1196"/>
    <cellStyle name="差 20" xfId="1197"/>
    <cellStyle name="解释性文本 45" xfId="1198"/>
    <cellStyle name="常规 14 3" xfId="1199"/>
    <cellStyle name="强调文字颜色 2 36" xfId="1200"/>
    <cellStyle name="强调文字颜色 2 41" xfId="1201"/>
    <cellStyle name="差 16" xfId="1202"/>
    <cellStyle name="差 21" xfId="1203"/>
    <cellStyle name="常规 14 4" xfId="1204"/>
    <cellStyle name="强调文字颜色 2 37" xfId="1205"/>
    <cellStyle name="强调文字颜色 2 42" xfId="1206"/>
    <cellStyle name="差 17" xfId="1207"/>
    <cellStyle name="差 22" xfId="1208"/>
    <cellStyle name="强调文字颜色 2 38" xfId="1209"/>
    <cellStyle name="强调文字颜色 2 43" xfId="1210"/>
    <cellStyle name="差 18" xfId="1211"/>
    <cellStyle name="差 23" xfId="1212"/>
    <cellStyle name="强调文字颜色 2 39" xfId="1213"/>
    <cellStyle name="强调文字颜色 2 44" xfId="1214"/>
    <cellStyle name="差 19" xfId="1215"/>
    <cellStyle name="差 24" xfId="1216"/>
    <cellStyle name="强调文字颜色 2 45" xfId="1217"/>
    <cellStyle name="差 25" xfId="1218"/>
    <cellStyle name="差 30" xfId="1219"/>
    <cellStyle name="差 26" xfId="1220"/>
    <cellStyle name="差 31" xfId="1221"/>
    <cellStyle name="差 28" xfId="1222"/>
    <cellStyle name="差 33" xfId="1223"/>
    <cellStyle name="差 29" xfId="1224"/>
    <cellStyle name="差 34" xfId="1225"/>
    <cellStyle name="差 35" xfId="1226"/>
    <cellStyle name="差 40" xfId="1227"/>
    <cellStyle name="差 36" xfId="1228"/>
    <cellStyle name="差 41" xfId="1229"/>
    <cellStyle name="差 37" xfId="1230"/>
    <cellStyle name="差 42" xfId="1231"/>
    <cellStyle name="差 38" xfId="1232"/>
    <cellStyle name="差 43" xfId="1233"/>
    <cellStyle name="差 39" xfId="1234"/>
    <cellStyle name="差 44" xfId="1235"/>
    <cellStyle name="差 45" xfId="1236"/>
    <cellStyle name="常规 10" xfId="1237"/>
    <cellStyle name="常规 10 2" xfId="1238"/>
    <cellStyle name="计算 25" xfId="1239"/>
    <cellStyle name="计算 30" xfId="1240"/>
    <cellStyle name="常规 10 3" xfId="1241"/>
    <cellStyle name="计算 26" xfId="1242"/>
    <cellStyle name="计算 31" xfId="1243"/>
    <cellStyle name="常规 10 4" xfId="1244"/>
    <cellStyle name="计算 27" xfId="1245"/>
    <cellStyle name="计算 32" xfId="1246"/>
    <cellStyle name="常规 11" xfId="1247"/>
    <cellStyle name="常规 11 2" xfId="1248"/>
    <cellStyle name="常规 11 3" xfId="1249"/>
    <cellStyle name="常规 11 4" xfId="1250"/>
    <cellStyle name="常规 12" xfId="1251"/>
    <cellStyle name="常规 12 2" xfId="1252"/>
    <cellStyle name="输出 39" xfId="1253"/>
    <cellStyle name="输出 44" xfId="1254"/>
    <cellStyle name="常规 12 3" xfId="1255"/>
    <cellStyle name="输出 45" xfId="1256"/>
    <cellStyle name="常规 12 4" xfId="1257"/>
    <cellStyle name="常规 13" xfId="1258"/>
    <cellStyle name="常规 13 2" xfId="1259"/>
    <cellStyle name="常规 13 3" xfId="1260"/>
    <cellStyle name="常规 13 4" xfId="1261"/>
    <cellStyle name="常规 14" xfId="1262"/>
    <cellStyle name="常规 15" xfId="1263"/>
    <cellStyle name="常规 20" xfId="1264"/>
    <cellStyle name="常规 15 2" xfId="1265"/>
    <cellStyle name="常规 15 3" xfId="1266"/>
    <cellStyle name="常规 15 4" xfId="1267"/>
    <cellStyle name="常规 16" xfId="1268"/>
    <cellStyle name="常规 21" xfId="1269"/>
    <cellStyle name="常规 16 2" xfId="1270"/>
    <cellStyle name="常规 16 3" xfId="1271"/>
    <cellStyle name="常规 16 4" xfId="1272"/>
    <cellStyle name="常规 17" xfId="1273"/>
    <cellStyle name="常规 22" xfId="1274"/>
    <cellStyle name="常规 17 2" xfId="1275"/>
    <cellStyle name="常规 17 3" xfId="1276"/>
    <cellStyle name="常规 17 4" xfId="1277"/>
    <cellStyle name="常规 18" xfId="1278"/>
    <cellStyle name="常规 23" xfId="1279"/>
    <cellStyle name="常规 19" xfId="1280"/>
    <cellStyle name="常规 24" xfId="1281"/>
    <cellStyle name="常规 19 2" xfId="1282"/>
    <cellStyle name="强调文字颜色 3 35" xfId="1283"/>
    <cellStyle name="强调文字颜色 3 40" xfId="1284"/>
    <cellStyle name="常规 19 3" xfId="1285"/>
    <cellStyle name="强调文字颜色 3 36" xfId="1286"/>
    <cellStyle name="强调文字颜色 3 41" xfId="1287"/>
    <cellStyle name="常规 19 4" xfId="1288"/>
    <cellStyle name="强调文字颜色 3 37" xfId="1289"/>
    <cellStyle name="强调文字颜色 3 42" xfId="1290"/>
    <cellStyle name="常规 2" xfId="1291"/>
    <cellStyle name="好 10" xfId="1292"/>
    <cellStyle name="常规 2 2" xfId="1293"/>
    <cellStyle name="常规 2 3" xfId="1294"/>
    <cellStyle name="常规 2 4" xfId="1295"/>
    <cellStyle name="常规 25" xfId="1296"/>
    <cellStyle name="常规 30" xfId="1297"/>
    <cellStyle name="常规 26" xfId="1298"/>
    <cellStyle name="常规 31" xfId="1299"/>
    <cellStyle name="常规 27" xfId="1300"/>
    <cellStyle name="常规 32" xfId="1301"/>
    <cellStyle name="常规 28" xfId="1302"/>
    <cellStyle name="常规 33" xfId="1303"/>
    <cellStyle name="常规 29" xfId="1304"/>
    <cellStyle name="常规 34" xfId="1305"/>
    <cellStyle name="常规 3" xfId="1306"/>
    <cellStyle name="好 11" xfId="1307"/>
    <cellStyle name="注释 10" xfId="1308"/>
    <cellStyle name="常规 35" xfId="1309"/>
    <cellStyle name="常规 40" xfId="1310"/>
    <cellStyle name="常规 36" xfId="1311"/>
    <cellStyle name="常规 41" xfId="1312"/>
    <cellStyle name="常规 37" xfId="1313"/>
    <cellStyle name="常规 42" xfId="1314"/>
    <cellStyle name="常规 38" xfId="1315"/>
    <cellStyle name="常规 43" xfId="1316"/>
    <cellStyle name="常规 4" xfId="1317"/>
    <cellStyle name="好 12" xfId="1318"/>
    <cellStyle name="注释 11" xfId="1319"/>
    <cellStyle name="常规 45" xfId="1320"/>
    <cellStyle name="常规 50" xfId="1321"/>
    <cellStyle name="常规 46" xfId="1322"/>
    <cellStyle name="常规 51" xfId="1323"/>
    <cellStyle name="常规 47" xfId="1324"/>
    <cellStyle name="常规 52" xfId="1325"/>
    <cellStyle name="常规 48" xfId="1326"/>
    <cellStyle name="常规 53" xfId="1327"/>
    <cellStyle name="常规 49" xfId="1328"/>
    <cellStyle name="常规 54" xfId="1329"/>
    <cellStyle name="常规 5" xfId="1330"/>
    <cellStyle name="好 13" xfId="1331"/>
    <cellStyle name="注释 12" xfId="1332"/>
    <cellStyle name="常规 55" xfId="1333"/>
    <cellStyle name="常规 56" xfId="1334"/>
    <cellStyle name="常规 57" xfId="1335"/>
    <cellStyle name="常规 58" xfId="1336"/>
    <cellStyle name="常规 59" xfId="1337"/>
    <cellStyle name="常规 6" xfId="1338"/>
    <cellStyle name="好 14" xfId="1339"/>
    <cellStyle name="注释 13" xfId="1340"/>
    <cellStyle name="常规 7" xfId="1341"/>
    <cellStyle name="好 15" xfId="1342"/>
    <cellStyle name="好 20" xfId="1343"/>
    <cellStyle name="注释 14" xfId="1344"/>
    <cellStyle name="常规 8" xfId="1345"/>
    <cellStyle name="好 16" xfId="1346"/>
    <cellStyle name="好 21" xfId="1347"/>
    <cellStyle name="注释 15" xfId="1348"/>
    <cellStyle name="注释 20" xfId="1349"/>
    <cellStyle name="常规 9" xfId="1350"/>
    <cellStyle name="好 17" xfId="1351"/>
    <cellStyle name="好 22" xfId="1352"/>
    <cellStyle name="注释 16" xfId="1353"/>
    <cellStyle name="注释 21" xfId="1354"/>
    <cellStyle name="常规_办公室" xfId="1355"/>
    <cellStyle name="常规_经发局" xfId="1356"/>
    <cellStyle name="好 18" xfId="1357"/>
    <cellStyle name="好 23" xfId="1358"/>
    <cellStyle name="注释 17" xfId="1359"/>
    <cellStyle name="注释 22" xfId="1360"/>
    <cellStyle name="好 19" xfId="1361"/>
    <cellStyle name="好 24" xfId="1362"/>
    <cellStyle name="注释 18" xfId="1363"/>
    <cellStyle name="注释 23" xfId="1364"/>
    <cellStyle name="好 25" xfId="1365"/>
    <cellStyle name="好 30" xfId="1366"/>
    <cellStyle name="注释 19" xfId="1367"/>
    <cellStyle name="注释 24" xfId="1368"/>
    <cellStyle name="好 26" xfId="1369"/>
    <cellStyle name="好 31" xfId="1370"/>
    <cellStyle name="注释 25" xfId="1371"/>
    <cellStyle name="注释 30" xfId="1372"/>
    <cellStyle name="好 27" xfId="1373"/>
    <cellStyle name="好 32" xfId="1374"/>
    <cellStyle name="注释 26" xfId="1375"/>
    <cellStyle name="注释 31" xfId="1376"/>
    <cellStyle name="好 28" xfId="1377"/>
    <cellStyle name="好 33" xfId="1378"/>
    <cellStyle name="注释 27" xfId="1379"/>
    <cellStyle name="注释 32" xfId="1380"/>
    <cellStyle name="好 29" xfId="1381"/>
    <cellStyle name="好 34" xfId="1382"/>
    <cellStyle name="注释 28" xfId="1383"/>
    <cellStyle name="注释 33" xfId="1384"/>
    <cellStyle name="好 35" xfId="1385"/>
    <cellStyle name="好 40" xfId="1386"/>
    <cellStyle name="注释 29" xfId="1387"/>
    <cellStyle name="注释 34" xfId="1388"/>
    <cellStyle name="好 36" xfId="1389"/>
    <cellStyle name="好 41" xfId="1390"/>
    <cellStyle name="注释 35" xfId="1391"/>
    <cellStyle name="注释 40" xfId="1392"/>
    <cellStyle name="好 37" xfId="1393"/>
    <cellStyle name="好 42" xfId="1394"/>
    <cellStyle name="注释 36" xfId="1395"/>
    <cellStyle name="注释 41" xfId="1396"/>
    <cellStyle name="好 38" xfId="1397"/>
    <cellStyle name="好 43" xfId="1398"/>
    <cellStyle name="注释 37" xfId="1399"/>
    <cellStyle name="注释 42" xfId="1400"/>
    <cellStyle name="好 39" xfId="1401"/>
    <cellStyle name="好 44" xfId="1402"/>
    <cellStyle name="注释 38" xfId="1403"/>
    <cellStyle name="注释 43" xfId="1404"/>
    <cellStyle name="好 45" xfId="1405"/>
    <cellStyle name="注释 39" xfId="1406"/>
    <cellStyle name="注释 44" xfId="1407"/>
    <cellStyle name="汇总 17" xfId="1408"/>
    <cellStyle name="汇总 22" xfId="1409"/>
    <cellStyle name="强调文字颜色 4 18" xfId="1410"/>
    <cellStyle name="强调文字颜色 4 23" xfId="1411"/>
    <cellStyle name="汇总 18" xfId="1412"/>
    <cellStyle name="汇总 23" xfId="1413"/>
    <cellStyle name="强调文字颜色 4 19" xfId="1414"/>
    <cellStyle name="强调文字颜色 4 24" xfId="1415"/>
    <cellStyle name="汇总 19" xfId="1416"/>
    <cellStyle name="汇总 24" xfId="1417"/>
    <cellStyle name="强调文字颜色 4 25" xfId="1418"/>
    <cellStyle name="强调文字颜色 4 30" xfId="1419"/>
    <cellStyle name="汇总 25" xfId="1420"/>
    <cellStyle name="汇总 30" xfId="1421"/>
    <cellStyle name="强调文字颜色 4 26" xfId="1422"/>
    <cellStyle name="强调文字颜色 4 31" xfId="1423"/>
    <cellStyle name="汇总 26" xfId="1424"/>
    <cellStyle name="汇总 31" xfId="1425"/>
    <cellStyle name="强调文字颜色 4 27" xfId="1426"/>
    <cellStyle name="强调文字颜色 4 32" xfId="1427"/>
    <cellStyle name="汇总 27" xfId="1428"/>
    <cellStyle name="汇总 32" xfId="1429"/>
    <cellStyle name="强调文字颜色 4 28" xfId="1430"/>
    <cellStyle name="强调文字颜色 4 33" xfId="1431"/>
    <cellStyle name="汇总 28" xfId="1432"/>
    <cellStyle name="汇总 33" xfId="1433"/>
    <cellStyle name="强调文字颜色 4 29" xfId="1434"/>
    <cellStyle name="强调文字颜色 4 34" xfId="1435"/>
    <cellStyle name="汇总 29" xfId="1436"/>
    <cellStyle name="汇总 34" xfId="1437"/>
    <cellStyle name="强调文字颜色 4 35" xfId="1438"/>
    <cellStyle name="强调文字颜色 4 40" xfId="1439"/>
    <cellStyle name="汇总 35" xfId="1440"/>
    <cellStyle name="汇总 40" xfId="1441"/>
    <cellStyle name="强调文字颜色 4 36" xfId="1442"/>
    <cellStyle name="强调文字颜色 4 41" xfId="1443"/>
    <cellStyle name="汇总 36" xfId="1444"/>
    <cellStyle name="汇总 41" xfId="1445"/>
    <cellStyle name="强调文字颜色 4 37" xfId="1446"/>
    <cellStyle name="强调文字颜色 4 42" xfId="1447"/>
    <cellStyle name="汇总 37" xfId="1448"/>
    <cellStyle name="汇总 42" xfId="1449"/>
    <cellStyle name="强调文字颜色 4 38" xfId="1450"/>
    <cellStyle name="强调文字颜色 4 43" xfId="1451"/>
    <cellStyle name="汇总 38" xfId="1452"/>
    <cellStyle name="汇总 43" xfId="1453"/>
    <cellStyle name="强调文字颜色 4 39" xfId="1454"/>
    <cellStyle name="强调文字颜色 4 44" xfId="1455"/>
    <cellStyle name="汇总 39" xfId="1456"/>
    <cellStyle name="汇总 44" xfId="1457"/>
    <cellStyle name="强调文字颜色 4 45" xfId="1458"/>
    <cellStyle name="汇总 45" xfId="1459"/>
    <cellStyle name="计算 10" xfId="1460"/>
    <cellStyle name="计算 11" xfId="1461"/>
    <cellStyle name="计算 12" xfId="1462"/>
    <cellStyle name="计算 13" xfId="1463"/>
    <cellStyle name="计算 14" xfId="1464"/>
    <cellStyle name="计算 15" xfId="1465"/>
    <cellStyle name="计算 20" xfId="1466"/>
    <cellStyle name="计算 16" xfId="1467"/>
    <cellStyle name="计算 21" xfId="1468"/>
    <cellStyle name="计算 17" xfId="1469"/>
    <cellStyle name="计算 22" xfId="1470"/>
    <cellStyle name="计算 18" xfId="1471"/>
    <cellStyle name="计算 23" xfId="1472"/>
    <cellStyle name="计算 19" xfId="1473"/>
    <cellStyle name="计算 24" xfId="1474"/>
    <cellStyle name="计算 2" xfId="1475"/>
    <cellStyle name="强调文字颜色 1 8" xfId="1476"/>
    <cellStyle name="计算 28" xfId="1477"/>
    <cellStyle name="计算 33" xfId="1478"/>
    <cellStyle name="计算 29" xfId="1479"/>
    <cellStyle name="计算 34" xfId="1480"/>
    <cellStyle name="计算 3" xfId="1481"/>
    <cellStyle name="强调文字颜色 1 9" xfId="1482"/>
    <cellStyle name="计算 35" xfId="1483"/>
    <cellStyle name="计算 40" xfId="1484"/>
    <cellStyle name="计算 36" xfId="1485"/>
    <cellStyle name="计算 41" xfId="1486"/>
    <cellStyle name="计算 37" xfId="1487"/>
    <cellStyle name="计算 42" xfId="1488"/>
    <cellStyle name="计算 38" xfId="1489"/>
    <cellStyle name="计算 43" xfId="1490"/>
    <cellStyle name="计算 39" xfId="1491"/>
    <cellStyle name="计算 44" xfId="1492"/>
    <cellStyle name="计算 4" xfId="1493"/>
    <cellStyle name="计算 45" xfId="1494"/>
    <cellStyle name="计算 5" xfId="1495"/>
    <cellStyle name="计算 6" xfId="1496"/>
    <cellStyle name="计算 7" xfId="1497"/>
    <cellStyle name="计算 8" xfId="1498"/>
    <cellStyle name="计算 9" xfId="1499"/>
    <cellStyle name="检查单元格 10" xfId="1500"/>
    <cellStyle name="检查单元格 11" xfId="1501"/>
    <cellStyle name="检查单元格 12" xfId="1502"/>
    <cellStyle name="检查单元格 13" xfId="1503"/>
    <cellStyle name="检查单元格 14" xfId="1504"/>
    <cellStyle name="检查单元格 15" xfId="1505"/>
    <cellStyle name="检查单元格 20" xfId="1506"/>
    <cellStyle name="检查单元格 16" xfId="1507"/>
    <cellStyle name="检查单元格 21" xfId="1508"/>
    <cellStyle name="检查单元格 17" xfId="1509"/>
    <cellStyle name="检查单元格 22" xfId="1510"/>
    <cellStyle name="检查单元格 18" xfId="1511"/>
    <cellStyle name="检查单元格 23" xfId="1512"/>
    <cellStyle name="检查单元格 19" xfId="1513"/>
    <cellStyle name="检查单元格 24" xfId="1514"/>
    <cellStyle name="检查单元格 2" xfId="1515"/>
    <cellStyle name="检查单元格 25" xfId="1516"/>
    <cellStyle name="检查单元格 30" xfId="1517"/>
    <cellStyle name="检查单元格 26" xfId="1518"/>
    <cellStyle name="检查单元格 31" xfId="1519"/>
    <cellStyle name="检查单元格 27" xfId="1520"/>
    <cellStyle name="检查单元格 32" xfId="1521"/>
    <cellStyle name="检查单元格 28" xfId="1522"/>
    <cellStyle name="检查单元格 33" xfId="1523"/>
    <cellStyle name="检查单元格 29" xfId="1524"/>
    <cellStyle name="检查单元格 34" xfId="1525"/>
    <cellStyle name="检查单元格 3" xfId="1526"/>
    <cellStyle name="检查单元格 35" xfId="1527"/>
    <cellStyle name="检查单元格 40" xfId="1528"/>
    <cellStyle name="检查单元格 36" xfId="1529"/>
    <cellStyle name="检查单元格 41" xfId="1530"/>
    <cellStyle name="检查单元格 37" xfId="1531"/>
    <cellStyle name="检查单元格 42" xfId="1532"/>
    <cellStyle name="检查单元格 38" xfId="1533"/>
    <cellStyle name="检查单元格 43" xfId="1534"/>
    <cellStyle name="检查单元格 39" xfId="1535"/>
    <cellStyle name="检查单元格 44" xfId="1536"/>
    <cellStyle name="检查单元格 4" xfId="1537"/>
    <cellStyle name="检查单元格 45" xfId="1538"/>
    <cellStyle name="检查单元格 5" xfId="1539"/>
    <cellStyle name="检查单元格 6" xfId="1540"/>
    <cellStyle name="检查单元格 7" xfId="1541"/>
    <cellStyle name="检查单元格 8" xfId="1542"/>
    <cellStyle name="检查单元格 9" xfId="1543"/>
    <cellStyle name="解释性文本 10" xfId="1544"/>
    <cellStyle name="解释性文本 11" xfId="1545"/>
    <cellStyle name="解释性文本 12" xfId="1546"/>
    <cellStyle name="解释性文本 13" xfId="1547"/>
    <cellStyle name="解释性文本 14" xfId="1548"/>
    <cellStyle name="强调文字颜色 2 10" xfId="1549"/>
    <cellStyle name="解释性文本 15" xfId="1550"/>
    <cellStyle name="解释性文本 20" xfId="1551"/>
    <cellStyle name="强调文字颜色 2 11" xfId="1552"/>
    <cellStyle name="解释性文本 16" xfId="1553"/>
    <cellStyle name="解释性文本 21" xfId="1554"/>
    <cellStyle name="强调文字颜色 2 12" xfId="1555"/>
    <cellStyle name="解释性文本 18" xfId="1556"/>
    <cellStyle name="解释性文本 23" xfId="1557"/>
    <cellStyle name="强调文字颜色 2 14" xfId="1558"/>
    <cellStyle name="解释性文本 19" xfId="1559"/>
    <cellStyle name="解释性文本 24" xfId="1560"/>
    <cellStyle name="强调文字颜色 2 15" xfId="1561"/>
    <cellStyle name="强调文字颜色 2 20" xfId="1562"/>
    <cellStyle name="解释性文本 25" xfId="1563"/>
    <cellStyle name="解释性文本 30" xfId="1564"/>
    <cellStyle name="强调文字颜色 2 16" xfId="1565"/>
    <cellStyle name="强调文字颜色 2 21" xfId="1566"/>
    <cellStyle name="解释性文本 26" xfId="1567"/>
    <cellStyle name="解释性文本 31" xfId="1568"/>
    <cellStyle name="强调文字颜色 2 17" xfId="1569"/>
    <cellStyle name="强调文字颜色 2 22" xfId="1570"/>
    <cellStyle name="解释性文本 27" xfId="1571"/>
    <cellStyle name="解释性文本 32" xfId="1572"/>
    <cellStyle name="强调文字颜色 2 18" xfId="1573"/>
    <cellStyle name="强调文字颜色 2 23" xfId="1574"/>
    <cellStyle name="解释性文本 28" xfId="1575"/>
    <cellStyle name="解释性文本 33" xfId="1576"/>
    <cellStyle name="强调文字颜色 2 19" xfId="1577"/>
    <cellStyle name="强调文字颜色 2 24" xfId="1578"/>
    <cellStyle name="解释性文本 29" xfId="1579"/>
    <cellStyle name="解释性文本 34" xfId="1580"/>
    <cellStyle name="强调文字颜色 2 25" xfId="1581"/>
    <cellStyle name="强调文字颜色 2 30" xfId="1582"/>
    <cellStyle name="警告文本 10" xfId="1583"/>
    <cellStyle name="链接单元格 36" xfId="1584"/>
    <cellStyle name="链接单元格 41" xfId="1585"/>
    <cellStyle name="警告文本 11" xfId="1586"/>
    <cellStyle name="链接单元格 37" xfId="1587"/>
    <cellStyle name="链接单元格 42" xfId="1588"/>
    <cellStyle name="警告文本 12" xfId="1589"/>
    <cellStyle name="链接单元格 38" xfId="1590"/>
    <cellStyle name="链接单元格 43" xfId="1591"/>
    <cellStyle name="警告文本 7" xfId="1592"/>
    <cellStyle name="警告文本 8" xfId="1593"/>
    <cellStyle name="警告文本 9" xfId="1594"/>
    <cellStyle name="链接单元格 10" xfId="1595"/>
    <cellStyle name="链接单元格 11" xfId="1596"/>
    <cellStyle name="链接单元格 12" xfId="1597"/>
    <cellStyle name="链接单元格 13" xfId="1598"/>
    <cellStyle name="链接单元格 14" xfId="1599"/>
    <cellStyle name="链接单元格 15" xfId="1600"/>
    <cellStyle name="链接单元格 20" xfId="1601"/>
    <cellStyle name="链接单元格 16" xfId="1602"/>
    <cellStyle name="链接单元格 21" xfId="1603"/>
    <cellStyle name="链接单元格 17" xfId="1604"/>
    <cellStyle name="链接单元格 22" xfId="1605"/>
    <cellStyle name="链接单元格 18" xfId="1606"/>
    <cellStyle name="链接单元格 23" xfId="1607"/>
    <cellStyle name="链接单元格 19" xfId="1608"/>
    <cellStyle name="链接单元格 24" xfId="1609"/>
    <cellStyle name="链接单元格 2" xfId="1610"/>
    <cellStyle name="链接单元格 25" xfId="1611"/>
    <cellStyle name="链接单元格 30" xfId="1612"/>
    <cellStyle name="链接单元格 26" xfId="1613"/>
    <cellStyle name="链接单元格 31" xfId="1614"/>
    <cellStyle name="链接单元格 27" xfId="1615"/>
    <cellStyle name="链接单元格 32" xfId="1616"/>
    <cellStyle name="链接单元格 28" xfId="1617"/>
    <cellStyle name="链接单元格 33" xfId="1618"/>
    <cellStyle name="链接单元格 29" xfId="1619"/>
    <cellStyle name="链接单元格 34" xfId="1620"/>
    <cellStyle name="链接单元格 3" xfId="1621"/>
    <cellStyle name="链接单元格 35" xfId="1622"/>
    <cellStyle name="链接单元格 40" xfId="1623"/>
    <cellStyle name="链接单元格 4" xfId="1624"/>
    <cellStyle name="链接单元格 5" xfId="1625"/>
    <cellStyle name="链接单元格 6" xfId="1626"/>
    <cellStyle name="链接单元格 7" xfId="1627"/>
    <cellStyle name="链接单元格 8" xfId="1628"/>
    <cellStyle name="链接单元格 9" xfId="1629"/>
    <cellStyle name="强调文字颜色 1 10" xfId="1630"/>
    <cellStyle name="强调文字颜色 1 11" xfId="1631"/>
    <cellStyle name="强调文字颜色 1 12" xfId="1632"/>
    <cellStyle name="强调文字颜色 1 13" xfId="1633"/>
    <cellStyle name="强调文字颜色 1 14" xfId="1634"/>
    <cellStyle name="强调文字颜色 1 15" xfId="1635"/>
    <cellStyle name="强调文字颜色 1 20" xfId="1636"/>
    <cellStyle name="强调文字颜色 1 16" xfId="1637"/>
    <cellStyle name="强调文字颜色 1 21" xfId="1638"/>
    <cellStyle name="强调文字颜色 1 17" xfId="1639"/>
    <cellStyle name="强调文字颜色 1 22" xfId="1640"/>
    <cellStyle name="强调文字颜色 1 18" xfId="1641"/>
    <cellStyle name="强调文字颜色 1 23" xfId="1642"/>
    <cellStyle name="强调文字颜色 1 19" xfId="1643"/>
    <cellStyle name="强调文字颜色 1 24" xfId="1644"/>
    <cellStyle name="强调文字颜色 1 2" xfId="1645"/>
    <cellStyle name="强调文字颜色 1 25" xfId="1646"/>
    <cellStyle name="强调文字颜色 1 30" xfId="1647"/>
    <cellStyle name="强调文字颜色 1 26" xfId="1648"/>
    <cellStyle name="强调文字颜色 1 31" xfId="1649"/>
    <cellStyle name="强调文字颜色 1 27" xfId="1650"/>
    <cellStyle name="强调文字颜色 1 32" xfId="1651"/>
    <cellStyle name="强调文字颜色 1 28" xfId="1652"/>
    <cellStyle name="强调文字颜色 1 33" xfId="1653"/>
    <cellStyle name="强调文字颜色 1 29" xfId="1654"/>
    <cellStyle name="强调文字颜色 1 34" xfId="1655"/>
    <cellStyle name="强调文字颜色 1 3" xfId="1656"/>
    <cellStyle name="强调文字颜色 1 35" xfId="1657"/>
    <cellStyle name="强调文字颜色 1 40" xfId="1658"/>
    <cellStyle name="强调文字颜色 1 36" xfId="1659"/>
    <cellStyle name="强调文字颜色 1 41" xfId="1660"/>
    <cellStyle name="强调文字颜色 1 37" xfId="1661"/>
    <cellStyle name="强调文字颜色 1 42" xfId="1662"/>
    <cellStyle name="强调文字颜色 1 38" xfId="1663"/>
    <cellStyle name="强调文字颜色 1 43" xfId="1664"/>
    <cellStyle name="强调文字颜色 1 39" xfId="1665"/>
    <cellStyle name="强调文字颜色 1 44" xfId="1666"/>
    <cellStyle name="强调文字颜色 1 4" xfId="1667"/>
    <cellStyle name="强调文字颜色 1 45" xfId="1668"/>
    <cellStyle name="强调文字颜色 1 5" xfId="1669"/>
    <cellStyle name="强调文字颜色 1 6" xfId="1670"/>
    <cellStyle name="强调文字颜色 1 7" xfId="1671"/>
    <cellStyle name="强调文字颜色 2 2" xfId="1672"/>
    <cellStyle name="强调文字颜色 2 3" xfId="1673"/>
    <cellStyle name="强调文字颜色 2 4" xfId="1674"/>
    <cellStyle name="强调文字颜色 2 5" xfId="1675"/>
    <cellStyle name="强调文字颜色 2 6" xfId="1676"/>
    <cellStyle name="强调文字颜色 2 7" xfId="1677"/>
    <cellStyle name="强调文字颜色 2 8" xfId="1678"/>
    <cellStyle name="强调文字颜色 2 9" xfId="1679"/>
    <cellStyle name="强调文字颜色 3 10" xfId="1680"/>
    <cellStyle name="强调文字颜色 3 11" xfId="1681"/>
    <cellStyle name="强调文字颜色 3 12" xfId="1682"/>
    <cellStyle name="强调文字颜色 3 13" xfId="1683"/>
    <cellStyle name="强调文字颜色 3 14" xfId="1684"/>
    <cellStyle name="强调文字颜色 3 15" xfId="1685"/>
    <cellStyle name="强调文字颜色 3 20" xfId="1686"/>
    <cellStyle name="强调文字颜色 3 16" xfId="1687"/>
    <cellStyle name="强调文字颜色 3 21" xfId="1688"/>
    <cellStyle name="强调文字颜色 3 17" xfId="1689"/>
    <cellStyle name="强调文字颜色 3 22" xfId="1690"/>
    <cellStyle name="强调文字颜色 3 18" xfId="1691"/>
    <cellStyle name="强调文字颜色 3 23" xfId="1692"/>
    <cellStyle name="强调文字颜色 3 19" xfId="1693"/>
    <cellStyle name="强调文字颜色 3 24" xfId="1694"/>
    <cellStyle name="强调文字颜色 3 2" xfId="1695"/>
    <cellStyle name="常规 60 36" xfId="1696"/>
    <cellStyle name="强调文字颜色 3 25" xfId="1697"/>
    <cellStyle name="强调文字颜色 3 30" xfId="1698"/>
    <cellStyle name="强调文字颜色 3 26" xfId="1699"/>
    <cellStyle name="强调文字颜色 3 31" xfId="1700"/>
    <cellStyle name="强调文字颜色 3 27" xfId="1701"/>
    <cellStyle name="强调文字颜色 3 32" xfId="1702"/>
    <cellStyle name="强调文字颜色 3 28" xfId="1703"/>
    <cellStyle name="强调文字颜色 3 33" xfId="1704"/>
    <cellStyle name="强调文字颜色 3 29" xfId="1705"/>
    <cellStyle name="强调文字颜色 3 34" xfId="1706"/>
    <cellStyle name="强调文字颜色 3 3" xfId="1707"/>
    <cellStyle name="强调文字颜色 3 38" xfId="1708"/>
    <cellStyle name="强调文字颜色 3 43" xfId="1709"/>
    <cellStyle name="强调文字颜色 3 39" xfId="1710"/>
    <cellStyle name="强调文字颜色 3 44" xfId="1711"/>
    <cellStyle name="强调文字颜色 3 4" xfId="1712"/>
    <cellStyle name="强调文字颜色 3 45" xfId="1713"/>
    <cellStyle name="强调文字颜色 3 5" xfId="1714"/>
    <cellStyle name="强调文字颜色 3 6" xfId="1715"/>
    <cellStyle name="强调文字颜色 3 7" xfId="1716"/>
    <cellStyle name="强调文字颜色 3 8" xfId="1717"/>
    <cellStyle name="强调文字颜色 3 9" xfId="1718"/>
    <cellStyle name="强调文字颜色 4 2" xfId="1719"/>
    <cellStyle name="强调文字颜色 4 3" xfId="1720"/>
    <cellStyle name="强调文字颜色 4 4" xfId="1721"/>
    <cellStyle name="强调文字颜色 4 5" xfId="1722"/>
    <cellStyle name="强调文字颜色 4 6" xfId="1723"/>
    <cellStyle name="强调文字颜色 4 7" xfId="1724"/>
    <cellStyle name="强调文字颜色 4 8" xfId="1725"/>
    <cellStyle name="输入 10" xfId="1726"/>
    <cellStyle name="强调文字颜色 4 9" xfId="1727"/>
    <cellStyle name="输入 11" xfId="1728"/>
    <cellStyle name="强调文字颜色 5 10" xfId="1729"/>
    <cellStyle name="强调文字颜色 5 11" xfId="1730"/>
    <cellStyle name="强调文字颜色 5 12" xfId="1731"/>
    <cellStyle name="强调文字颜色 5 13" xfId="1732"/>
    <cellStyle name="强调文字颜色 5 14" xfId="1733"/>
    <cellStyle name="强调文字颜色 5 15" xfId="1734"/>
    <cellStyle name="强调文字颜色 5 20" xfId="1735"/>
    <cellStyle name="强调文字颜色 5 16" xfId="1736"/>
    <cellStyle name="强调文字颜色 5 21" xfId="1737"/>
    <cellStyle name="强调文字颜色 5 17" xfId="1738"/>
    <cellStyle name="强调文字颜色 5 22" xfId="1739"/>
    <cellStyle name="强调文字颜色 5 18" xfId="1740"/>
    <cellStyle name="强调文字颜色 5 23" xfId="1741"/>
    <cellStyle name="强调文字颜色 5 19" xfId="1742"/>
    <cellStyle name="强调文字颜色 5 24" xfId="1743"/>
    <cellStyle name="强调文字颜色 5 2" xfId="1744"/>
    <cellStyle name="输入 39" xfId="1745"/>
    <cellStyle name="输入 44" xfId="1746"/>
    <cellStyle name="强调文字颜色 5 25" xfId="1747"/>
    <cellStyle name="强调文字颜色 5 30" xfId="1748"/>
    <cellStyle name="强调文字颜色 5 26" xfId="1749"/>
    <cellStyle name="强调文字颜色 5 31" xfId="1750"/>
    <cellStyle name="强调文字颜色 5 27" xfId="1751"/>
    <cellStyle name="强调文字颜色 5 32" xfId="1752"/>
    <cellStyle name="强调文字颜色 5 28" xfId="1753"/>
    <cellStyle name="强调文字颜色 5 33" xfId="1754"/>
    <cellStyle name="强调文字颜色 5 29" xfId="1755"/>
    <cellStyle name="强调文字颜色 5 34" xfId="1756"/>
    <cellStyle name="强调文字颜色 5 3" xfId="1757"/>
    <cellStyle name="输入 45" xfId="1758"/>
    <cellStyle name="强调文字颜色 5 35" xfId="1759"/>
    <cellStyle name="强调文字颜色 5 40" xfId="1760"/>
    <cellStyle name="强调文字颜色 5 36" xfId="1761"/>
    <cellStyle name="强调文字颜色 5 41" xfId="1762"/>
    <cellStyle name="强调文字颜色 5 37" xfId="1763"/>
    <cellStyle name="强调文字颜色 5 42" xfId="1764"/>
    <cellStyle name="强调文字颜色 5 38" xfId="1765"/>
    <cellStyle name="强调文字颜色 5 43" xfId="1766"/>
    <cellStyle name="强调文字颜色 5 39" xfId="1767"/>
    <cellStyle name="强调文字颜色 5 44" xfId="1768"/>
    <cellStyle name="强调文字颜色 5 4" xfId="1769"/>
    <cellStyle name="强调文字颜色 5 45" xfId="1770"/>
    <cellStyle name="强调文字颜色 5 5" xfId="1771"/>
    <cellStyle name="强调文字颜色 5 6" xfId="1772"/>
    <cellStyle name="强调文字颜色 5 7" xfId="1773"/>
    <cellStyle name="强调文字颜色 5 8" xfId="1774"/>
    <cellStyle name="强调文字颜色 5 9" xfId="1775"/>
    <cellStyle name="强调文字颜色 6 10" xfId="1776"/>
    <cellStyle name="强调文字颜色 6 11" xfId="1777"/>
    <cellStyle name="强调文字颜色 6 12" xfId="1778"/>
    <cellStyle name="强调文字颜色 6 13" xfId="1779"/>
    <cellStyle name="强调文字颜色 6 14" xfId="1780"/>
    <cellStyle name="强调文字颜色 6 15" xfId="1781"/>
    <cellStyle name="强调文字颜色 6 20" xfId="1782"/>
    <cellStyle name="强调文字颜色 6 16" xfId="1783"/>
    <cellStyle name="强调文字颜色 6 21" xfId="1784"/>
    <cellStyle name="强调文字颜色 6 17" xfId="1785"/>
    <cellStyle name="强调文字颜色 6 22" xfId="1786"/>
    <cellStyle name="强调文字颜色 6 18" xfId="1787"/>
    <cellStyle name="强调文字颜色 6 23" xfId="1788"/>
    <cellStyle name="强调文字颜色 6 19" xfId="1789"/>
    <cellStyle name="强调文字颜色 6 24" xfId="1790"/>
    <cellStyle name="强调文字颜色 6 2" xfId="1791"/>
    <cellStyle name="强调文字颜色 6 25" xfId="1792"/>
    <cellStyle name="强调文字颜色 6 30" xfId="1793"/>
    <cellStyle name="强调文字颜色 6 26" xfId="1794"/>
    <cellStyle name="强调文字颜色 6 31" xfId="1795"/>
    <cellStyle name="强调文字颜色 6 27" xfId="1796"/>
    <cellStyle name="强调文字颜色 6 32" xfId="1797"/>
    <cellStyle name="强调文字颜色 6 28" xfId="1798"/>
    <cellStyle name="强调文字颜色 6 33" xfId="1799"/>
    <cellStyle name="强调文字颜色 6 29" xfId="1800"/>
    <cellStyle name="强调文字颜色 6 34" xfId="1801"/>
    <cellStyle name="强调文字颜色 6 3" xfId="1802"/>
    <cellStyle name="强调文字颜色 6 35" xfId="1803"/>
    <cellStyle name="强调文字颜色 6 40" xfId="1804"/>
    <cellStyle name="强调文字颜色 6 36" xfId="1805"/>
    <cellStyle name="强调文字颜色 6 41" xfId="1806"/>
    <cellStyle name="强调文字颜色 6 37" xfId="1807"/>
    <cellStyle name="强调文字颜色 6 42" xfId="1808"/>
    <cellStyle name="强调文字颜色 6 38" xfId="1809"/>
    <cellStyle name="强调文字颜色 6 43" xfId="1810"/>
    <cellStyle name="强调文字颜色 6 39" xfId="1811"/>
    <cellStyle name="强调文字颜色 6 44" xfId="1812"/>
    <cellStyle name="强调文字颜色 6 4" xfId="1813"/>
    <cellStyle name="强调文字颜色 6 45" xfId="1814"/>
    <cellStyle name="强调文字颜色 6 5" xfId="1815"/>
    <cellStyle name="强调文字颜色 6 6" xfId="1816"/>
    <cellStyle name="强调文字颜色 6 7" xfId="1817"/>
    <cellStyle name="强调文字颜色 6 8" xfId="1818"/>
    <cellStyle name="强调文字颜色 6 9" xfId="1819"/>
    <cellStyle name="适中 10" xfId="1820"/>
    <cellStyle name="适中 11" xfId="1821"/>
    <cellStyle name="适中 12" xfId="1822"/>
    <cellStyle name="适中 13" xfId="1823"/>
    <cellStyle name="适中 14" xfId="1824"/>
    <cellStyle name="适中 15" xfId="1825"/>
    <cellStyle name="适中 20" xfId="1826"/>
    <cellStyle name="适中 16" xfId="1827"/>
    <cellStyle name="适中 21" xfId="1828"/>
    <cellStyle name="适中 17" xfId="1829"/>
    <cellStyle name="适中 22" xfId="1830"/>
    <cellStyle name="适中 18" xfId="1831"/>
    <cellStyle name="适中 23" xfId="1832"/>
    <cellStyle name="适中 19" xfId="1833"/>
    <cellStyle name="适中 24" xfId="1834"/>
    <cellStyle name="适中 2" xfId="1835"/>
    <cellStyle name="适中 25" xfId="1836"/>
    <cellStyle name="适中 30" xfId="1837"/>
    <cellStyle name="适中 26" xfId="1838"/>
    <cellStyle name="适中 31" xfId="1839"/>
    <cellStyle name="适中 27" xfId="1840"/>
    <cellStyle name="适中 32" xfId="1841"/>
    <cellStyle name="适中 28" xfId="1842"/>
    <cellStyle name="适中 33" xfId="1843"/>
    <cellStyle name="适中 29" xfId="1844"/>
    <cellStyle name="适中 34" xfId="1845"/>
    <cellStyle name="适中 3" xfId="1846"/>
    <cellStyle name="适中 35" xfId="1847"/>
    <cellStyle name="适中 40" xfId="1848"/>
    <cellStyle name="适中 36" xfId="1849"/>
    <cellStyle name="适中 41" xfId="1850"/>
    <cellStyle name="适中 37" xfId="1851"/>
    <cellStyle name="适中 42" xfId="1852"/>
    <cellStyle name="适中 38" xfId="1853"/>
    <cellStyle name="适中 43" xfId="1854"/>
    <cellStyle name="适中 39" xfId="1855"/>
    <cellStyle name="适中 44" xfId="1856"/>
    <cellStyle name="适中 4" xfId="1857"/>
    <cellStyle name="适中 45" xfId="1858"/>
    <cellStyle name="适中 5" xfId="1859"/>
    <cellStyle name="适中 6" xfId="1860"/>
    <cellStyle name="输出 10" xfId="1861"/>
    <cellStyle name="输出 11" xfId="1862"/>
    <cellStyle name="输出 12" xfId="1863"/>
    <cellStyle name="输出 13" xfId="1864"/>
    <cellStyle name="输出 14" xfId="1865"/>
    <cellStyle name="输出 15" xfId="1866"/>
    <cellStyle name="输出 20" xfId="1867"/>
    <cellStyle name="输出 16" xfId="1868"/>
    <cellStyle name="输出 21" xfId="1869"/>
    <cellStyle name="输出 17" xfId="1870"/>
    <cellStyle name="输出 22" xfId="1871"/>
    <cellStyle name="输出 18" xfId="1872"/>
    <cellStyle name="输出 23" xfId="1873"/>
    <cellStyle name="输出 19" xfId="1874"/>
    <cellStyle name="输出 24" xfId="1875"/>
    <cellStyle name="输出 2" xfId="1876"/>
    <cellStyle name="输出 25" xfId="1877"/>
    <cellStyle name="输出 30" xfId="1878"/>
    <cellStyle name="输出 26" xfId="1879"/>
    <cellStyle name="输出 31" xfId="1880"/>
    <cellStyle name="输出 27" xfId="1881"/>
    <cellStyle name="输出 32" xfId="1882"/>
    <cellStyle name="输出 28" xfId="1883"/>
    <cellStyle name="输出 33" xfId="1884"/>
    <cellStyle name="输出 29" xfId="1885"/>
    <cellStyle name="输出 34" xfId="1886"/>
    <cellStyle name="输出 3" xfId="1887"/>
    <cellStyle name="输出 35" xfId="1888"/>
    <cellStyle name="输出 40" xfId="1889"/>
    <cellStyle name="输出 36" xfId="1890"/>
    <cellStyle name="输出 41" xfId="1891"/>
    <cellStyle name="输出 37" xfId="1892"/>
    <cellStyle name="输出 42" xfId="1893"/>
    <cellStyle name="输出 38" xfId="1894"/>
    <cellStyle name="输出 43" xfId="1895"/>
    <cellStyle name="输出 4" xfId="1896"/>
    <cellStyle name="输出 5" xfId="1897"/>
    <cellStyle name="输出 6" xfId="1898"/>
    <cellStyle name="输出 7" xfId="1899"/>
    <cellStyle name="输入 12" xfId="1900"/>
    <cellStyle name="输入 13" xfId="1901"/>
    <cellStyle name="输入 14" xfId="1902"/>
    <cellStyle name="输入 15" xfId="1903"/>
    <cellStyle name="输入 20" xfId="1904"/>
    <cellStyle name="输入 16" xfId="1905"/>
    <cellStyle name="输入 21" xfId="1906"/>
    <cellStyle name="输入 17" xfId="1907"/>
    <cellStyle name="输入 22" xfId="1908"/>
    <cellStyle name="输入 18" xfId="1909"/>
    <cellStyle name="输入 23" xfId="1910"/>
    <cellStyle name="输入 19" xfId="1911"/>
    <cellStyle name="输入 24" xfId="1912"/>
    <cellStyle name="输入 2" xfId="1913"/>
    <cellStyle name="输入 25" xfId="1914"/>
    <cellStyle name="输入 30" xfId="1915"/>
    <cellStyle name="输入 26" xfId="1916"/>
    <cellStyle name="输入 31" xfId="1917"/>
    <cellStyle name="输入 27" xfId="1918"/>
    <cellStyle name="输入 32" xfId="1919"/>
    <cellStyle name="输入 28" xfId="1920"/>
    <cellStyle name="输入 33" xfId="1921"/>
    <cellStyle name="输入 29" xfId="1922"/>
    <cellStyle name="输入 34" xfId="1923"/>
    <cellStyle name="输入 3" xfId="1924"/>
    <cellStyle name="输入 35" xfId="1925"/>
    <cellStyle name="输入 40" xfId="1926"/>
    <cellStyle name="输入 36" xfId="1927"/>
    <cellStyle name="输入 41" xfId="1928"/>
    <cellStyle name="输入 37" xfId="1929"/>
    <cellStyle name="输入 42" xfId="1930"/>
    <cellStyle name="输入 38" xfId="1931"/>
    <cellStyle name="输入 43" xfId="1932"/>
    <cellStyle name="输入 4" xfId="1933"/>
    <cellStyle name="输入 5" xfId="1934"/>
    <cellStyle name="输入 6" xfId="1935"/>
    <cellStyle name="输入 7" xfId="1936"/>
    <cellStyle name="输入 8" xfId="1937"/>
    <cellStyle name="输入 9" xfId="1938"/>
    <cellStyle name="注释 2" xfId="1939"/>
    <cellStyle name="注释 3" xfId="1940"/>
    <cellStyle name="注释 4" xfId="1941"/>
    <cellStyle name="注释 45" xfId="1942"/>
    <cellStyle name="注释 5" xfId="1943"/>
    <cellStyle name="注释 6" xfId="1944"/>
    <cellStyle name="注释 7" xfId="1945"/>
    <cellStyle name="注释 8" xfId="1946"/>
    <cellStyle name="注释 9" xfId="1947"/>
    <cellStyle name="常规 58 5" xfId="1948"/>
  </cellStyles>
  <tableStyles count="0" defaultTableStyle="TableStyleMedium9"/>
  <colors>
    <mruColors>
      <color rgb="00F4F8E6"/>
      <color rgb="00F9F3E6"/>
      <color rgb="00B9B7C4"/>
      <color rgb="00F4D8EE"/>
      <color rgb="00EBCDE8"/>
      <color rgb="00E8C051"/>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11"/>
  <sheetViews>
    <sheetView workbookViewId="0">
      <selection activeCell="I13" sqref="I13"/>
    </sheetView>
  </sheetViews>
  <sheetFormatPr defaultColWidth="9" defaultRowHeight="13.5"/>
  <sheetData>
    <row r="2" ht="30.75" customHeight="1"/>
    <row r="3" ht="31.5" spans="1:14">
      <c r="A3" s="360" t="s">
        <v>0</v>
      </c>
      <c r="B3" s="360"/>
      <c r="C3" s="360"/>
      <c r="D3" s="360"/>
      <c r="E3" s="360"/>
      <c r="F3" s="360"/>
      <c r="G3" s="360"/>
      <c r="H3" s="360"/>
      <c r="I3" s="360"/>
      <c r="J3" s="360"/>
      <c r="K3" s="360"/>
      <c r="L3" s="360"/>
      <c r="M3" s="360"/>
      <c r="N3" s="360"/>
    </row>
    <row r="4" ht="20.25" spans="1:14">
      <c r="B4" s="361"/>
      <c r="C4" s="361"/>
      <c r="D4" s="361"/>
      <c r="E4" s="361"/>
    </row>
    <row r="5" ht="20.25" spans="1:14">
      <c r="B5" s="361"/>
      <c r="C5" s="361"/>
      <c r="D5" s="361"/>
      <c r="E5" s="361"/>
    </row>
    <row r="6" ht="20.25" spans="1:14">
      <c r="B6" s="361"/>
      <c r="C6" s="361"/>
      <c r="D6" s="361"/>
      <c r="E6" s="361"/>
    </row>
    <row r="7" ht="45" customHeight="1" spans="1:14">
      <c r="C7" s="361"/>
      <c r="D7" s="362" t="s">
        <v>1</v>
      </c>
      <c r="E7" s="363"/>
      <c r="F7" s="357"/>
      <c r="G7" s="364" t="s">
        <v>2</v>
      </c>
      <c r="H7" s="365"/>
      <c r="I7" s="365"/>
      <c r="J7" s="365"/>
      <c r="K7" s="365"/>
    </row>
    <row r="8" ht="45" customHeight="1" spans="1:14">
      <c r="C8" s="361"/>
      <c r="D8" s="362" t="s">
        <v>3</v>
      </c>
      <c r="E8" s="363"/>
      <c r="F8" s="357"/>
      <c r="G8" s="365"/>
      <c r="H8" s="365"/>
      <c r="I8" s="365"/>
      <c r="J8" s="365"/>
      <c r="K8" s="365"/>
    </row>
    <row r="9" ht="45" customHeight="1" spans="1:14">
      <c r="C9" s="361"/>
      <c r="D9" s="362" t="s">
        <v>4</v>
      </c>
      <c r="E9" s="363"/>
      <c r="F9" s="357"/>
      <c r="G9" s="366"/>
      <c r="H9" s="366"/>
      <c r="I9" s="366"/>
      <c r="J9" s="366"/>
      <c r="K9" s="366"/>
    </row>
    <row r="10" ht="45" customHeight="1" spans="1:14">
      <c r="C10" s="361"/>
      <c r="D10" s="362" t="s">
        <v>5</v>
      </c>
      <c r="E10" s="363"/>
      <c r="F10" s="357"/>
      <c r="G10" s="366" t="s">
        <v>6</v>
      </c>
      <c r="H10" s="366"/>
      <c r="I10" s="366"/>
      <c r="J10" s="366"/>
      <c r="K10" s="366"/>
    </row>
    <row r="11" ht="45" customHeight="1" spans="1:14">
      <c r="C11" s="361"/>
      <c r="D11" s="362" t="s">
        <v>7</v>
      </c>
      <c r="E11" s="363"/>
      <c r="F11" s="357"/>
      <c r="G11" s="366" t="s">
        <v>8</v>
      </c>
      <c r="H11" s="366"/>
      <c r="I11" s="366"/>
      <c r="J11" s="366"/>
      <c r="K11" s="366"/>
    </row>
  </sheetData>
  <mergeCells count="6">
    <mergeCell ref="A3:N3"/>
    <mergeCell ref="G7:K7"/>
    <mergeCell ref="G8:K8"/>
    <mergeCell ref="G9:K9"/>
    <mergeCell ref="G10:K10"/>
    <mergeCell ref="G11:K11"/>
  </mergeCells>
  <pageMargins left="0.707638888888889" right="0.707638888888889" top="0.747916666666667" bottom="0.747916666666667"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8"/>
  <sheetViews>
    <sheetView workbookViewId="0">
      <pane ySplit="8" topLeftCell="A24" activePane="bottomLeft" state="frozen"/>
      <selection/>
      <selection pane="bottomLeft" activeCell="A3" sqref="A3:G3"/>
    </sheetView>
  </sheetViews>
  <sheetFormatPr defaultColWidth="9" defaultRowHeight="13.5"/>
  <cols>
    <col min="1" max="1" width="8.125" customWidth="1"/>
    <col min="2" max="2" width="9.25" customWidth="1"/>
    <col min="3" max="3" width="10.125" customWidth="1"/>
    <col min="4" max="4" width="10.3833333333333"/>
    <col min="5" max="5" width="9.875" customWidth="1"/>
    <col min="6" max="6" width="10.625" customWidth="1"/>
    <col min="7" max="7" width="10.25" customWidth="1"/>
    <col min="11" max="11" width="9.875" customWidth="1"/>
  </cols>
  <sheetData>
    <row r="1" ht="23.25" customHeight="1" spans="1:17">
      <c r="A1" s="32" t="s">
        <v>9</v>
      </c>
    </row>
    <row r="2" ht="25.5" spans="1:17">
      <c r="A2" s="256" t="s">
        <v>10</v>
      </c>
      <c r="B2" s="256"/>
      <c r="C2" s="256"/>
      <c r="D2" s="256"/>
      <c r="E2" s="256"/>
      <c r="F2" s="256"/>
      <c r="G2" s="256"/>
      <c r="H2" s="256"/>
      <c r="I2" s="256"/>
      <c r="J2" s="256"/>
      <c r="K2" s="256"/>
      <c r="L2" s="256"/>
      <c r="M2" s="256"/>
      <c r="N2" s="256"/>
      <c r="O2" s="256"/>
      <c r="P2" s="256"/>
    </row>
    <row r="3" ht="25.5" customHeight="1" spans="1:17">
      <c r="A3" s="217" t="s">
        <v>11</v>
      </c>
      <c r="B3" s="217"/>
      <c r="C3" s="217"/>
      <c r="D3" s="217"/>
      <c r="E3" s="217"/>
      <c r="F3" s="217"/>
      <c r="G3" s="217"/>
      <c r="Q3" s="32" t="s">
        <v>12</v>
      </c>
    </row>
    <row r="4" ht="25.5" customHeight="1" spans="1:17">
      <c r="A4" s="260" t="s">
        <v>13</v>
      </c>
      <c r="B4" s="323" t="s">
        <v>14</v>
      </c>
      <c r="C4" s="323"/>
      <c r="D4" s="323"/>
      <c r="E4" s="323"/>
      <c r="F4" s="323"/>
      <c r="G4" s="323"/>
      <c r="H4" s="324" t="s">
        <v>15</v>
      </c>
      <c r="I4" s="325"/>
      <c r="J4" s="325"/>
      <c r="K4" s="325"/>
      <c r="L4" s="270" t="s">
        <v>16</v>
      </c>
      <c r="M4" s="270"/>
      <c r="N4" s="326" t="s">
        <v>17</v>
      </c>
      <c r="O4" s="326"/>
      <c r="P4" s="265" t="s">
        <v>18</v>
      </c>
      <c r="Q4" s="265" t="s">
        <v>19</v>
      </c>
    </row>
    <row r="5" ht="24" spans="1:17">
      <c r="A5" s="260"/>
      <c r="B5" s="265" t="s">
        <v>20</v>
      </c>
      <c r="C5" s="270" t="s">
        <v>21</v>
      </c>
      <c r="D5" s="327" t="s">
        <v>22</v>
      </c>
      <c r="E5" s="270" t="s">
        <v>23</v>
      </c>
      <c r="F5" s="270" t="s">
        <v>24</v>
      </c>
      <c r="G5" s="328" t="s">
        <v>25</v>
      </c>
      <c r="H5" s="265" t="s">
        <v>20</v>
      </c>
      <c r="I5" s="329" t="s">
        <v>26</v>
      </c>
      <c r="J5" s="329" t="s">
        <v>27</v>
      </c>
      <c r="K5" s="328" t="s">
        <v>25</v>
      </c>
      <c r="L5" s="265" t="s">
        <v>20</v>
      </c>
      <c r="M5" s="270" t="s">
        <v>28</v>
      </c>
      <c r="N5" s="326"/>
      <c r="O5" s="326"/>
      <c r="P5" s="265"/>
      <c r="Q5" s="265"/>
    </row>
    <row r="6" ht="24" customHeight="1" spans="1:17">
      <c r="A6" s="260"/>
      <c r="B6" s="265"/>
      <c r="C6" s="270" t="s">
        <v>29</v>
      </c>
      <c r="D6" s="327" t="s">
        <v>30</v>
      </c>
      <c r="E6" s="327" t="s">
        <v>31</v>
      </c>
      <c r="F6" s="327" t="s">
        <v>32</v>
      </c>
      <c r="G6" s="270" t="s">
        <v>30</v>
      </c>
      <c r="H6" s="265"/>
      <c r="I6" s="330" t="s">
        <v>33</v>
      </c>
      <c r="J6" s="331" t="s">
        <v>34</v>
      </c>
      <c r="K6" s="270" t="s">
        <v>35</v>
      </c>
      <c r="L6" s="265"/>
      <c r="M6" s="270"/>
      <c r="N6" s="326" t="s">
        <v>36</v>
      </c>
      <c r="O6" s="265" t="s">
        <v>37</v>
      </c>
      <c r="P6" s="265"/>
      <c r="Q6" s="265"/>
    </row>
    <row r="7" s="249" customFormat="1" ht="22.5" customHeight="1" spans="1:17">
      <c r="A7" s="272" t="s">
        <v>38</v>
      </c>
      <c r="B7" s="273">
        <f t="shared" ref="B7:Q7" si="0">SUM(B8+B37+B41)</f>
        <v>0</v>
      </c>
      <c r="C7" s="273">
        <f t="shared" si="0"/>
        <v>0</v>
      </c>
      <c r="D7" s="273">
        <f t="shared" si="0"/>
        <v>0</v>
      </c>
      <c r="E7" s="273">
        <f t="shared" si="0"/>
        <v>0</v>
      </c>
      <c r="F7" s="273">
        <f t="shared" si="0"/>
        <v>0</v>
      </c>
      <c r="G7" s="273">
        <f t="shared" si="0"/>
        <v>0</v>
      </c>
      <c r="H7" s="273">
        <f t="shared" si="0"/>
        <v>0</v>
      </c>
      <c r="I7" s="273">
        <f t="shared" si="0"/>
        <v>0</v>
      </c>
      <c r="J7" s="273">
        <f t="shared" si="0"/>
        <v>0</v>
      </c>
      <c r="K7" s="273">
        <f t="shared" si="0"/>
        <v>0</v>
      </c>
      <c r="L7" s="273">
        <f t="shared" si="0"/>
        <v>0</v>
      </c>
      <c r="M7" s="273">
        <f t="shared" si="0"/>
        <v>0</v>
      </c>
      <c r="N7" s="273">
        <f t="shared" si="0"/>
        <v>0</v>
      </c>
      <c r="O7" s="273">
        <f t="shared" si="0"/>
        <v>0</v>
      </c>
      <c r="P7" s="273">
        <f t="shared" si="0"/>
        <v>0</v>
      </c>
      <c r="Q7" s="273">
        <f t="shared" si="0"/>
        <v>0</v>
      </c>
    </row>
    <row r="8" s="322" customFormat="1" ht="21" customHeight="1" spans="1:17">
      <c r="A8" s="332" t="s">
        <v>39</v>
      </c>
      <c r="B8" s="333">
        <f>SUM(B9:B36)</f>
        <v>0</v>
      </c>
      <c r="C8" s="333">
        <f t="shared" ref="C8:Q8" si="1">SUM(C9:C36)</f>
        <v>0</v>
      </c>
      <c r="D8" s="333">
        <f t="shared" si="1"/>
        <v>0</v>
      </c>
      <c r="E8" s="333">
        <f t="shared" si="1"/>
        <v>0</v>
      </c>
      <c r="F8" s="333">
        <f t="shared" si="1"/>
        <v>0</v>
      </c>
      <c r="G8" s="333">
        <f t="shared" si="1"/>
        <v>0</v>
      </c>
      <c r="H8" s="333">
        <f t="shared" si="1"/>
        <v>0</v>
      </c>
      <c r="I8" s="333">
        <f t="shared" si="1"/>
        <v>0</v>
      </c>
      <c r="J8" s="333">
        <f t="shared" si="1"/>
        <v>0</v>
      </c>
      <c r="K8" s="333">
        <f t="shared" si="1"/>
        <v>0</v>
      </c>
      <c r="L8" s="333">
        <f t="shared" si="1"/>
        <v>0</v>
      </c>
      <c r="M8" s="333">
        <f t="shared" si="1"/>
        <v>0</v>
      </c>
      <c r="N8" s="333">
        <f t="shared" si="1"/>
        <v>0</v>
      </c>
      <c r="O8" s="333">
        <f t="shared" si="1"/>
        <v>0</v>
      </c>
      <c r="P8" s="333">
        <f t="shared" si="1"/>
        <v>0</v>
      </c>
      <c r="Q8" s="333">
        <f t="shared" si="1"/>
        <v>0</v>
      </c>
    </row>
    <row r="9" s="251" customFormat="1" ht="11.25" spans="1:17">
      <c r="A9" s="334"/>
      <c r="B9" s="335"/>
      <c r="C9" s="306">
        <f>B9*0.085</f>
        <v>0</v>
      </c>
      <c r="D9" s="335"/>
      <c r="E9" s="306">
        <f>B9*0.008</f>
        <v>0</v>
      </c>
      <c r="F9" s="306">
        <f>B9*0.05</f>
        <v>0</v>
      </c>
      <c r="G9" s="306">
        <f>SUM(C9:F9)</f>
        <v>0</v>
      </c>
      <c r="H9" s="279"/>
      <c r="I9" s="306">
        <f>H9*0.16</f>
        <v>0</v>
      </c>
      <c r="J9" s="306">
        <f>H9*0.08</f>
        <v>0</v>
      </c>
      <c r="K9" s="306">
        <f>SUM(I9:J9)</f>
        <v>0</v>
      </c>
      <c r="L9" s="279"/>
      <c r="M9" s="306">
        <f>L9*0.002</f>
        <v>0</v>
      </c>
      <c r="N9" s="279"/>
      <c r="O9" s="306">
        <f>N9*0.12</f>
        <v>0</v>
      </c>
      <c r="P9" s="306">
        <f>G9+K9+M9+O9</f>
        <v>0</v>
      </c>
      <c r="Q9" s="306">
        <f>P9*12</f>
        <v>0</v>
      </c>
    </row>
    <row r="10" s="251" customFormat="1" ht="11.25" spans="1:17">
      <c r="A10" s="336"/>
      <c r="B10" s="335"/>
      <c r="C10" s="306">
        <f t="shared" ref="C10:C36" si="2">B10*0.085</f>
        <v>0</v>
      </c>
      <c r="D10" s="335"/>
      <c r="E10" s="306">
        <f t="shared" ref="E10:E36" si="3">B10*0.008</f>
        <v>0</v>
      </c>
      <c r="F10" s="306">
        <f t="shared" ref="F10:F36" si="4">B10*0.05</f>
        <v>0</v>
      </c>
      <c r="G10" s="306">
        <f t="shared" ref="G10:G36" si="5">SUM(C10:F10)</f>
        <v>0</v>
      </c>
      <c r="H10" s="279"/>
      <c r="I10" s="306">
        <f t="shared" ref="I10:I36" si="6">H10*0.16</f>
        <v>0</v>
      </c>
      <c r="J10" s="306">
        <f t="shared" ref="J10:J36" si="7">H10*0.08</f>
        <v>0</v>
      </c>
      <c r="K10" s="306">
        <f t="shared" ref="K10:K36" si="8">SUM(I10:J10)</f>
        <v>0</v>
      </c>
      <c r="L10" s="279"/>
      <c r="M10" s="306">
        <f t="shared" ref="M10:M36" si="9">L10*0.002</f>
        <v>0</v>
      </c>
      <c r="N10" s="279"/>
      <c r="O10" s="306">
        <f t="shared" ref="O10:O36" si="10">N10*0.12</f>
        <v>0</v>
      </c>
      <c r="P10" s="306">
        <f t="shared" ref="P10:P36" si="11">G10+K10+M10+O10</f>
        <v>0</v>
      </c>
      <c r="Q10" s="306">
        <f t="shared" ref="Q10:Q36" si="12">P10*12</f>
        <v>0</v>
      </c>
    </row>
    <row r="11" s="251" customFormat="1" ht="11.25" spans="1:17">
      <c r="A11" s="334"/>
      <c r="B11" s="335"/>
      <c r="C11" s="306">
        <f t="shared" si="2"/>
        <v>0</v>
      </c>
      <c r="D11" s="335"/>
      <c r="E11" s="306">
        <f t="shared" si="3"/>
        <v>0</v>
      </c>
      <c r="F11" s="306">
        <f t="shared" si="4"/>
        <v>0</v>
      </c>
      <c r="G11" s="306">
        <f t="shared" si="5"/>
        <v>0</v>
      </c>
      <c r="H11" s="279"/>
      <c r="I11" s="306">
        <f t="shared" si="6"/>
        <v>0</v>
      </c>
      <c r="J11" s="306">
        <f t="shared" si="7"/>
        <v>0</v>
      </c>
      <c r="K11" s="306">
        <f t="shared" si="8"/>
        <v>0</v>
      </c>
      <c r="L11" s="279"/>
      <c r="M11" s="306">
        <f t="shared" si="9"/>
        <v>0</v>
      </c>
      <c r="N11" s="279"/>
      <c r="O11" s="306">
        <f t="shared" si="10"/>
        <v>0</v>
      </c>
      <c r="P11" s="306">
        <f t="shared" si="11"/>
        <v>0</v>
      </c>
      <c r="Q11" s="306">
        <f t="shared" si="12"/>
        <v>0</v>
      </c>
    </row>
    <row r="12" s="251" customFormat="1" ht="11.25" spans="1:17">
      <c r="A12" s="291"/>
      <c r="B12" s="335"/>
      <c r="C12" s="306">
        <f t="shared" si="2"/>
        <v>0</v>
      </c>
      <c r="D12" s="335"/>
      <c r="E12" s="306">
        <f t="shared" si="3"/>
        <v>0</v>
      </c>
      <c r="F12" s="306">
        <f t="shared" si="4"/>
        <v>0</v>
      </c>
      <c r="G12" s="306">
        <f t="shared" si="5"/>
        <v>0</v>
      </c>
      <c r="H12" s="279"/>
      <c r="I12" s="306">
        <f t="shared" si="6"/>
        <v>0</v>
      </c>
      <c r="J12" s="306">
        <f t="shared" si="7"/>
        <v>0</v>
      </c>
      <c r="K12" s="306">
        <f t="shared" si="8"/>
        <v>0</v>
      </c>
      <c r="L12" s="279"/>
      <c r="M12" s="306">
        <f t="shared" si="9"/>
        <v>0</v>
      </c>
      <c r="N12" s="279"/>
      <c r="O12" s="306">
        <f t="shared" si="10"/>
        <v>0</v>
      </c>
      <c r="P12" s="306">
        <f t="shared" si="11"/>
        <v>0</v>
      </c>
      <c r="Q12" s="306">
        <f t="shared" si="12"/>
        <v>0</v>
      </c>
    </row>
    <row r="13" s="251" customFormat="1" ht="11.25" spans="1:17">
      <c r="A13" s="334"/>
      <c r="B13" s="335"/>
      <c r="C13" s="306">
        <f t="shared" si="2"/>
        <v>0</v>
      </c>
      <c r="D13" s="335"/>
      <c r="E13" s="306">
        <f t="shared" si="3"/>
        <v>0</v>
      </c>
      <c r="F13" s="306">
        <f t="shared" si="4"/>
        <v>0</v>
      </c>
      <c r="G13" s="306">
        <f t="shared" si="5"/>
        <v>0</v>
      </c>
      <c r="H13" s="279"/>
      <c r="I13" s="306">
        <f t="shared" si="6"/>
        <v>0</v>
      </c>
      <c r="J13" s="306">
        <f t="shared" si="7"/>
        <v>0</v>
      </c>
      <c r="K13" s="306">
        <f t="shared" si="8"/>
        <v>0</v>
      </c>
      <c r="L13" s="279"/>
      <c r="M13" s="306">
        <f t="shared" si="9"/>
        <v>0</v>
      </c>
      <c r="N13" s="279"/>
      <c r="O13" s="306">
        <f t="shared" si="10"/>
        <v>0</v>
      </c>
      <c r="P13" s="306">
        <f t="shared" si="11"/>
        <v>0</v>
      </c>
      <c r="Q13" s="306">
        <f t="shared" si="12"/>
        <v>0</v>
      </c>
    </row>
    <row r="14" s="251" customFormat="1" ht="11.25" spans="1:17">
      <c r="A14" s="334"/>
      <c r="B14" s="335"/>
      <c r="C14" s="306">
        <f t="shared" si="2"/>
        <v>0</v>
      </c>
      <c r="D14" s="335"/>
      <c r="E14" s="306">
        <f t="shared" si="3"/>
        <v>0</v>
      </c>
      <c r="F14" s="306">
        <f t="shared" si="4"/>
        <v>0</v>
      </c>
      <c r="G14" s="306">
        <f t="shared" si="5"/>
        <v>0</v>
      </c>
      <c r="H14" s="279"/>
      <c r="I14" s="306">
        <f t="shared" si="6"/>
        <v>0</v>
      </c>
      <c r="J14" s="306">
        <f t="shared" si="7"/>
        <v>0</v>
      </c>
      <c r="K14" s="306">
        <f t="shared" si="8"/>
        <v>0</v>
      </c>
      <c r="L14" s="279"/>
      <c r="M14" s="306">
        <f t="shared" si="9"/>
        <v>0</v>
      </c>
      <c r="N14" s="279"/>
      <c r="O14" s="306">
        <f t="shared" si="10"/>
        <v>0</v>
      </c>
      <c r="P14" s="306">
        <f t="shared" si="11"/>
        <v>0</v>
      </c>
      <c r="Q14" s="306">
        <f t="shared" si="12"/>
        <v>0</v>
      </c>
    </row>
    <row r="15" s="251" customFormat="1" ht="11.25" spans="1:17">
      <c r="A15" s="334"/>
      <c r="B15" s="335"/>
      <c r="C15" s="306">
        <f t="shared" si="2"/>
        <v>0</v>
      </c>
      <c r="D15" s="335"/>
      <c r="E15" s="306">
        <f t="shared" si="3"/>
        <v>0</v>
      </c>
      <c r="F15" s="306">
        <f t="shared" si="4"/>
        <v>0</v>
      </c>
      <c r="G15" s="306">
        <f t="shared" si="5"/>
        <v>0</v>
      </c>
      <c r="H15" s="279"/>
      <c r="I15" s="306">
        <f t="shared" si="6"/>
        <v>0</v>
      </c>
      <c r="J15" s="306">
        <f t="shared" si="7"/>
        <v>0</v>
      </c>
      <c r="K15" s="306">
        <f t="shared" si="8"/>
        <v>0</v>
      </c>
      <c r="L15" s="279"/>
      <c r="M15" s="306">
        <f t="shared" si="9"/>
        <v>0</v>
      </c>
      <c r="N15" s="279"/>
      <c r="O15" s="306">
        <f t="shared" si="10"/>
        <v>0</v>
      </c>
      <c r="P15" s="306">
        <f t="shared" si="11"/>
        <v>0</v>
      </c>
      <c r="Q15" s="306">
        <f t="shared" si="12"/>
        <v>0</v>
      </c>
    </row>
    <row r="16" s="251" customFormat="1" ht="11.25" spans="1:17">
      <c r="A16" s="334"/>
      <c r="B16" s="335"/>
      <c r="C16" s="306">
        <f t="shared" si="2"/>
        <v>0</v>
      </c>
      <c r="D16" s="335"/>
      <c r="E16" s="306">
        <f t="shared" si="3"/>
        <v>0</v>
      </c>
      <c r="F16" s="306">
        <f t="shared" si="4"/>
        <v>0</v>
      </c>
      <c r="G16" s="306">
        <f t="shared" si="5"/>
        <v>0</v>
      </c>
      <c r="H16" s="279"/>
      <c r="I16" s="306">
        <f t="shared" si="6"/>
        <v>0</v>
      </c>
      <c r="J16" s="306">
        <f t="shared" si="7"/>
        <v>0</v>
      </c>
      <c r="K16" s="306">
        <f t="shared" si="8"/>
        <v>0</v>
      </c>
      <c r="L16" s="279"/>
      <c r="M16" s="306">
        <f t="shared" si="9"/>
        <v>0</v>
      </c>
      <c r="N16" s="279"/>
      <c r="O16" s="306">
        <f t="shared" si="10"/>
        <v>0</v>
      </c>
      <c r="P16" s="306">
        <f t="shared" si="11"/>
        <v>0</v>
      </c>
      <c r="Q16" s="306">
        <f t="shared" si="12"/>
        <v>0</v>
      </c>
    </row>
    <row r="17" s="251" customFormat="1" ht="11.25" spans="1:17">
      <c r="A17" s="334"/>
      <c r="B17" s="335"/>
      <c r="C17" s="306">
        <f t="shared" si="2"/>
        <v>0</v>
      </c>
      <c r="D17" s="335"/>
      <c r="E17" s="306">
        <f t="shared" si="3"/>
        <v>0</v>
      </c>
      <c r="F17" s="306">
        <f t="shared" si="4"/>
        <v>0</v>
      </c>
      <c r="G17" s="306">
        <f t="shared" si="5"/>
        <v>0</v>
      </c>
      <c r="H17" s="279"/>
      <c r="I17" s="306">
        <f t="shared" si="6"/>
        <v>0</v>
      </c>
      <c r="J17" s="306">
        <f t="shared" si="7"/>
        <v>0</v>
      </c>
      <c r="K17" s="306">
        <f t="shared" si="8"/>
        <v>0</v>
      </c>
      <c r="L17" s="279"/>
      <c r="M17" s="306">
        <f t="shared" si="9"/>
        <v>0</v>
      </c>
      <c r="N17" s="279"/>
      <c r="O17" s="306">
        <f t="shared" si="10"/>
        <v>0</v>
      </c>
      <c r="P17" s="306">
        <f t="shared" si="11"/>
        <v>0</v>
      </c>
      <c r="Q17" s="306">
        <f t="shared" si="12"/>
        <v>0</v>
      </c>
    </row>
    <row r="18" s="251" customFormat="1" ht="11.25" spans="1:17">
      <c r="A18" s="334"/>
      <c r="B18" s="335"/>
      <c r="C18" s="306">
        <f t="shared" si="2"/>
        <v>0</v>
      </c>
      <c r="D18" s="335"/>
      <c r="E18" s="306">
        <f t="shared" si="3"/>
        <v>0</v>
      </c>
      <c r="F18" s="306">
        <f t="shared" si="4"/>
        <v>0</v>
      </c>
      <c r="G18" s="306">
        <f t="shared" si="5"/>
        <v>0</v>
      </c>
      <c r="H18" s="279"/>
      <c r="I18" s="306">
        <f t="shared" si="6"/>
        <v>0</v>
      </c>
      <c r="J18" s="306">
        <f t="shared" si="7"/>
        <v>0</v>
      </c>
      <c r="K18" s="306">
        <f t="shared" si="8"/>
        <v>0</v>
      </c>
      <c r="L18" s="279"/>
      <c r="M18" s="306">
        <f t="shared" si="9"/>
        <v>0</v>
      </c>
      <c r="N18" s="279"/>
      <c r="O18" s="306">
        <f t="shared" si="10"/>
        <v>0</v>
      </c>
      <c r="P18" s="306">
        <f t="shared" si="11"/>
        <v>0</v>
      </c>
      <c r="Q18" s="306">
        <f t="shared" si="12"/>
        <v>0</v>
      </c>
    </row>
    <row r="19" s="251" customFormat="1" ht="11.25" spans="1:17">
      <c r="A19" s="334"/>
      <c r="B19" s="335"/>
      <c r="C19" s="306">
        <f t="shared" si="2"/>
        <v>0</v>
      </c>
      <c r="D19" s="335"/>
      <c r="E19" s="306">
        <f t="shared" si="3"/>
        <v>0</v>
      </c>
      <c r="F19" s="306">
        <f t="shared" si="4"/>
        <v>0</v>
      </c>
      <c r="G19" s="306">
        <f t="shared" si="5"/>
        <v>0</v>
      </c>
      <c r="H19" s="279"/>
      <c r="I19" s="306">
        <f t="shared" si="6"/>
        <v>0</v>
      </c>
      <c r="J19" s="306">
        <f t="shared" si="7"/>
        <v>0</v>
      </c>
      <c r="K19" s="306">
        <f t="shared" si="8"/>
        <v>0</v>
      </c>
      <c r="L19" s="279"/>
      <c r="M19" s="306">
        <f t="shared" si="9"/>
        <v>0</v>
      </c>
      <c r="N19" s="279"/>
      <c r="O19" s="306">
        <f t="shared" si="10"/>
        <v>0</v>
      </c>
      <c r="P19" s="306">
        <f t="shared" si="11"/>
        <v>0</v>
      </c>
      <c r="Q19" s="306">
        <f t="shared" si="12"/>
        <v>0</v>
      </c>
    </row>
    <row r="20" s="251" customFormat="1" ht="11.25" spans="1:17">
      <c r="A20" s="334"/>
      <c r="B20" s="335"/>
      <c r="C20" s="306">
        <f t="shared" si="2"/>
        <v>0</v>
      </c>
      <c r="D20" s="335"/>
      <c r="E20" s="306">
        <f t="shared" si="3"/>
        <v>0</v>
      </c>
      <c r="F20" s="306">
        <f t="shared" si="4"/>
        <v>0</v>
      </c>
      <c r="G20" s="306">
        <f t="shared" si="5"/>
        <v>0</v>
      </c>
      <c r="H20" s="279"/>
      <c r="I20" s="306">
        <f t="shared" si="6"/>
        <v>0</v>
      </c>
      <c r="J20" s="306">
        <f t="shared" si="7"/>
        <v>0</v>
      </c>
      <c r="K20" s="306">
        <f t="shared" si="8"/>
        <v>0</v>
      </c>
      <c r="L20" s="279"/>
      <c r="M20" s="306">
        <f t="shared" si="9"/>
        <v>0</v>
      </c>
      <c r="N20" s="279"/>
      <c r="O20" s="306">
        <f t="shared" si="10"/>
        <v>0</v>
      </c>
      <c r="P20" s="306">
        <f t="shared" si="11"/>
        <v>0</v>
      </c>
      <c r="Q20" s="306">
        <f t="shared" si="12"/>
        <v>0</v>
      </c>
    </row>
    <row r="21" s="251" customFormat="1" ht="11.25" spans="1:17">
      <c r="A21" s="334"/>
      <c r="B21" s="335"/>
      <c r="C21" s="306">
        <f t="shared" si="2"/>
        <v>0</v>
      </c>
      <c r="D21" s="335"/>
      <c r="E21" s="306">
        <f t="shared" si="3"/>
        <v>0</v>
      </c>
      <c r="F21" s="306">
        <f t="shared" si="4"/>
        <v>0</v>
      </c>
      <c r="G21" s="306">
        <f t="shared" si="5"/>
        <v>0</v>
      </c>
      <c r="H21" s="279"/>
      <c r="I21" s="306">
        <f t="shared" si="6"/>
        <v>0</v>
      </c>
      <c r="J21" s="306">
        <f t="shared" si="7"/>
        <v>0</v>
      </c>
      <c r="K21" s="306">
        <f t="shared" si="8"/>
        <v>0</v>
      </c>
      <c r="L21" s="279"/>
      <c r="M21" s="306">
        <f t="shared" si="9"/>
        <v>0</v>
      </c>
      <c r="N21" s="279"/>
      <c r="O21" s="306">
        <f t="shared" si="10"/>
        <v>0</v>
      </c>
      <c r="P21" s="306">
        <f t="shared" si="11"/>
        <v>0</v>
      </c>
      <c r="Q21" s="306">
        <f t="shared" si="12"/>
        <v>0</v>
      </c>
    </row>
    <row r="22" s="251" customFormat="1" ht="11.25" spans="1:17">
      <c r="A22" s="334"/>
      <c r="B22" s="335"/>
      <c r="C22" s="306">
        <f t="shared" si="2"/>
        <v>0</v>
      </c>
      <c r="D22" s="335"/>
      <c r="E22" s="306">
        <f t="shared" si="3"/>
        <v>0</v>
      </c>
      <c r="F22" s="306">
        <f t="shared" si="4"/>
        <v>0</v>
      </c>
      <c r="G22" s="306">
        <f t="shared" si="5"/>
        <v>0</v>
      </c>
      <c r="H22" s="279"/>
      <c r="I22" s="306">
        <f t="shared" si="6"/>
        <v>0</v>
      </c>
      <c r="J22" s="306">
        <f t="shared" si="7"/>
        <v>0</v>
      </c>
      <c r="K22" s="306">
        <f t="shared" si="8"/>
        <v>0</v>
      </c>
      <c r="L22" s="279"/>
      <c r="M22" s="306">
        <f t="shared" si="9"/>
        <v>0</v>
      </c>
      <c r="N22" s="279"/>
      <c r="O22" s="306">
        <f t="shared" si="10"/>
        <v>0</v>
      </c>
      <c r="P22" s="306">
        <f t="shared" si="11"/>
        <v>0</v>
      </c>
      <c r="Q22" s="306">
        <f t="shared" si="12"/>
        <v>0</v>
      </c>
    </row>
    <row r="23" s="251" customFormat="1" ht="11.25" spans="1:17">
      <c r="A23" s="291"/>
      <c r="B23" s="335"/>
      <c r="C23" s="306">
        <f t="shared" si="2"/>
        <v>0</v>
      </c>
      <c r="D23" s="335"/>
      <c r="E23" s="306">
        <f t="shared" si="3"/>
        <v>0</v>
      </c>
      <c r="F23" s="306">
        <f t="shared" si="4"/>
        <v>0</v>
      </c>
      <c r="G23" s="306">
        <f t="shared" si="5"/>
        <v>0</v>
      </c>
      <c r="H23" s="279"/>
      <c r="I23" s="306">
        <f t="shared" si="6"/>
        <v>0</v>
      </c>
      <c r="J23" s="306">
        <f t="shared" si="7"/>
        <v>0</v>
      </c>
      <c r="K23" s="306">
        <f t="shared" si="8"/>
        <v>0</v>
      </c>
      <c r="L23" s="279"/>
      <c r="M23" s="306">
        <f t="shared" si="9"/>
        <v>0</v>
      </c>
      <c r="N23" s="279"/>
      <c r="O23" s="306">
        <f t="shared" si="10"/>
        <v>0</v>
      </c>
      <c r="P23" s="306">
        <f t="shared" si="11"/>
        <v>0</v>
      </c>
      <c r="Q23" s="306">
        <f t="shared" si="12"/>
        <v>0</v>
      </c>
    </row>
    <row r="24" s="251" customFormat="1" ht="11.25" spans="1:17">
      <c r="A24" s="291"/>
      <c r="B24" s="335"/>
      <c r="C24" s="306">
        <f t="shared" si="2"/>
        <v>0</v>
      </c>
      <c r="D24" s="335"/>
      <c r="E24" s="306">
        <f t="shared" si="3"/>
        <v>0</v>
      </c>
      <c r="F24" s="306">
        <f t="shared" si="4"/>
        <v>0</v>
      </c>
      <c r="G24" s="306">
        <f t="shared" si="5"/>
        <v>0</v>
      </c>
      <c r="H24" s="279"/>
      <c r="I24" s="306">
        <f t="shared" si="6"/>
        <v>0</v>
      </c>
      <c r="J24" s="306">
        <f t="shared" si="7"/>
        <v>0</v>
      </c>
      <c r="K24" s="306">
        <f t="shared" si="8"/>
        <v>0</v>
      </c>
      <c r="L24" s="279"/>
      <c r="M24" s="306">
        <f t="shared" si="9"/>
        <v>0</v>
      </c>
      <c r="N24" s="279"/>
      <c r="O24" s="306">
        <f t="shared" si="10"/>
        <v>0</v>
      </c>
      <c r="P24" s="306">
        <f t="shared" si="11"/>
        <v>0</v>
      </c>
      <c r="Q24" s="306">
        <f t="shared" si="12"/>
        <v>0</v>
      </c>
    </row>
    <row r="25" s="251" customFormat="1" ht="14.25" customHeight="1" spans="1:17">
      <c r="A25" s="291"/>
      <c r="B25" s="335"/>
      <c r="C25" s="306">
        <f t="shared" si="2"/>
        <v>0</v>
      </c>
      <c r="D25" s="335"/>
      <c r="E25" s="306">
        <f t="shared" si="3"/>
        <v>0</v>
      </c>
      <c r="F25" s="306">
        <f t="shared" si="4"/>
        <v>0</v>
      </c>
      <c r="G25" s="306">
        <f t="shared" si="5"/>
        <v>0</v>
      </c>
      <c r="H25" s="279"/>
      <c r="I25" s="306">
        <f t="shared" si="6"/>
        <v>0</v>
      </c>
      <c r="J25" s="306">
        <f t="shared" si="7"/>
        <v>0</v>
      </c>
      <c r="K25" s="306">
        <f t="shared" si="8"/>
        <v>0</v>
      </c>
      <c r="L25" s="279"/>
      <c r="M25" s="306">
        <f t="shared" si="9"/>
        <v>0</v>
      </c>
      <c r="N25" s="279"/>
      <c r="O25" s="306">
        <f t="shared" si="10"/>
        <v>0</v>
      </c>
      <c r="P25" s="306">
        <f t="shared" si="11"/>
        <v>0</v>
      </c>
      <c r="Q25" s="306">
        <f t="shared" si="12"/>
        <v>0</v>
      </c>
    </row>
    <row r="26" s="251" customFormat="1" ht="11.25" spans="1:17">
      <c r="A26" s="291"/>
      <c r="B26" s="335"/>
      <c r="C26" s="306">
        <f t="shared" si="2"/>
        <v>0</v>
      </c>
      <c r="D26" s="335"/>
      <c r="E26" s="306">
        <f t="shared" si="3"/>
        <v>0</v>
      </c>
      <c r="F26" s="306">
        <f t="shared" si="4"/>
        <v>0</v>
      </c>
      <c r="G26" s="306">
        <f t="shared" si="5"/>
        <v>0</v>
      </c>
      <c r="H26" s="279"/>
      <c r="I26" s="306">
        <f t="shared" si="6"/>
        <v>0</v>
      </c>
      <c r="J26" s="306">
        <f t="shared" si="7"/>
        <v>0</v>
      </c>
      <c r="K26" s="306">
        <f t="shared" si="8"/>
        <v>0</v>
      </c>
      <c r="L26" s="279"/>
      <c r="M26" s="306">
        <f t="shared" si="9"/>
        <v>0</v>
      </c>
      <c r="N26" s="279"/>
      <c r="O26" s="306">
        <f t="shared" si="10"/>
        <v>0</v>
      </c>
      <c r="P26" s="306">
        <f t="shared" si="11"/>
        <v>0</v>
      </c>
      <c r="Q26" s="306">
        <f t="shared" si="12"/>
        <v>0</v>
      </c>
    </row>
    <row r="27" s="251" customFormat="1" ht="11.25" spans="1:17">
      <c r="A27" s="291"/>
      <c r="B27" s="335"/>
      <c r="C27" s="306">
        <f t="shared" si="2"/>
        <v>0</v>
      </c>
      <c r="D27" s="335"/>
      <c r="E27" s="306">
        <f t="shared" si="3"/>
        <v>0</v>
      </c>
      <c r="F27" s="306">
        <f t="shared" si="4"/>
        <v>0</v>
      </c>
      <c r="G27" s="306">
        <f t="shared" si="5"/>
        <v>0</v>
      </c>
      <c r="H27" s="279"/>
      <c r="I27" s="306">
        <f t="shared" si="6"/>
        <v>0</v>
      </c>
      <c r="J27" s="306">
        <f t="shared" si="7"/>
        <v>0</v>
      </c>
      <c r="K27" s="306">
        <f t="shared" si="8"/>
        <v>0</v>
      </c>
      <c r="L27" s="279"/>
      <c r="M27" s="306">
        <f t="shared" si="9"/>
        <v>0</v>
      </c>
      <c r="N27" s="279"/>
      <c r="O27" s="306">
        <f t="shared" si="10"/>
        <v>0</v>
      </c>
      <c r="P27" s="306">
        <f t="shared" si="11"/>
        <v>0</v>
      </c>
      <c r="Q27" s="306">
        <f t="shared" si="12"/>
        <v>0</v>
      </c>
    </row>
    <row r="28" s="251" customFormat="1" ht="11.25" spans="1:17">
      <c r="A28" s="291"/>
      <c r="B28" s="335"/>
      <c r="C28" s="306">
        <f t="shared" si="2"/>
        <v>0</v>
      </c>
      <c r="D28" s="335"/>
      <c r="E28" s="306">
        <f t="shared" si="3"/>
        <v>0</v>
      </c>
      <c r="F28" s="306">
        <f t="shared" si="4"/>
        <v>0</v>
      </c>
      <c r="G28" s="306">
        <f t="shared" si="5"/>
        <v>0</v>
      </c>
      <c r="H28" s="279"/>
      <c r="I28" s="306">
        <f t="shared" si="6"/>
        <v>0</v>
      </c>
      <c r="J28" s="306">
        <f t="shared" si="7"/>
        <v>0</v>
      </c>
      <c r="K28" s="306">
        <f t="shared" si="8"/>
        <v>0</v>
      </c>
      <c r="L28" s="279"/>
      <c r="M28" s="306">
        <f t="shared" si="9"/>
        <v>0</v>
      </c>
      <c r="N28" s="279"/>
      <c r="O28" s="306">
        <f t="shared" si="10"/>
        <v>0</v>
      </c>
      <c r="P28" s="306">
        <f t="shared" si="11"/>
        <v>0</v>
      </c>
      <c r="Q28" s="306">
        <f t="shared" si="12"/>
        <v>0</v>
      </c>
    </row>
    <row r="29" s="251" customFormat="1" ht="11.25" spans="1:17">
      <c r="A29" s="291"/>
      <c r="B29" s="335"/>
      <c r="C29" s="306">
        <f t="shared" si="2"/>
        <v>0</v>
      </c>
      <c r="D29" s="335"/>
      <c r="E29" s="306">
        <f t="shared" si="3"/>
        <v>0</v>
      </c>
      <c r="F29" s="306">
        <f t="shared" si="4"/>
        <v>0</v>
      </c>
      <c r="G29" s="306">
        <f t="shared" si="5"/>
        <v>0</v>
      </c>
      <c r="H29" s="279"/>
      <c r="I29" s="306">
        <f t="shared" si="6"/>
        <v>0</v>
      </c>
      <c r="J29" s="306">
        <f t="shared" si="7"/>
        <v>0</v>
      </c>
      <c r="K29" s="306">
        <f t="shared" si="8"/>
        <v>0</v>
      </c>
      <c r="L29" s="279"/>
      <c r="M29" s="306">
        <f t="shared" si="9"/>
        <v>0</v>
      </c>
      <c r="N29" s="279"/>
      <c r="O29" s="306">
        <f t="shared" si="10"/>
        <v>0</v>
      </c>
      <c r="P29" s="306">
        <f t="shared" si="11"/>
        <v>0</v>
      </c>
      <c r="Q29" s="306">
        <f t="shared" si="12"/>
        <v>0</v>
      </c>
    </row>
    <row r="30" s="251" customFormat="1" ht="11.25" spans="1:17">
      <c r="A30" s="291"/>
      <c r="B30" s="335"/>
      <c r="C30" s="306">
        <f t="shared" si="2"/>
        <v>0</v>
      </c>
      <c r="D30" s="335"/>
      <c r="E30" s="306">
        <f t="shared" si="3"/>
        <v>0</v>
      </c>
      <c r="F30" s="306">
        <f t="shared" si="4"/>
        <v>0</v>
      </c>
      <c r="G30" s="306">
        <f t="shared" si="5"/>
        <v>0</v>
      </c>
      <c r="H30" s="279"/>
      <c r="I30" s="306">
        <f t="shared" si="6"/>
        <v>0</v>
      </c>
      <c r="J30" s="306">
        <f t="shared" si="7"/>
        <v>0</v>
      </c>
      <c r="K30" s="306">
        <f t="shared" si="8"/>
        <v>0</v>
      </c>
      <c r="L30" s="279"/>
      <c r="M30" s="306">
        <f t="shared" si="9"/>
        <v>0</v>
      </c>
      <c r="N30" s="279"/>
      <c r="O30" s="306">
        <f t="shared" si="10"/>
        <v>0</v>
      </c>
      <c r="P30" s="306">
        <f t="shared" si="11"/>
        <v>0</v>
      </c>
      <c r="Q30" s="306">
        <f t="shared" si="12"/>
        <v>0</v>
      </c>
    </row>
    <row r="31" s="251" customFormat="1" ht="11.25" spans="1:17">
      <c r="A31" s="291"/>
      <c r="B31" s="335"/>
      <c r="C31" s="306">
        <f t="shared" si="2"/>
        <v>0</v>
      </c>
      <c r="D31" s="335"/>
      <c r="E31" s="306">
        <f t="shared" si="3"/>
        <v>0</v>
      </c>
      <c r="F31" s="306">
        <f t="shared" si="4"/>
        <v>0</v>
      </c>
      <c r="G31" s="306">
        <f t="shared" si="5"/>
        <v>0</v>
      </c>
      <c r="H31" s="279"/>
      <c r="I31" s="306">
        <f t="shared" si="6"/>
        <v>0</v>
      </c>
      <c r="J31" s="306">
        <f t="shared" si="7"/>
        <v>0</v>
      </c>
      <c r="K31" s="306">
        <f t="shared" si="8"/>
        <v>0</v>
      </c>
      <c r="L31" s="279"/>
      <c r="M31" s="306">
        <f t="shared" si="9"/>
        <v>0</v>
      </c>
      <c r="N31" s="279"/>
      <c r="O31" s="306">
        <f t="shared" si="10"/>
        <v>0</v>
      </c>
      <c r="P31" s="306">
        <f t="shared" si="11"/>
        <v>0</v>
      </c>
      <c r="Q31" s="306">
        <f t="shared" si="12"/>
        <v>0</v>
      </c>
    </row>
    <row r="32" s="251" customFormat="1" ht="11.25" spans="1:17">
      <c r="A32" s="291"/>
      <c r="B32" s="335"/>
      <c r="C32" s="306">
        <f t="shared" si="2"/>
        <v>0</v>
      </c>
      <c r="D32" s="335"/>
      <c r="E32" s="306">
        <f t="shared" si="3"/>
        <v>0</v>
      </c>
      <c r="F32" s="306">
        <f t="shared" si="4"/>
        <v>0</v>
      </c>
      <c r="G32" s="306">
        <f t="shared" si="5"/>
        <v>0</v>
      </c>
      <c r="H32" s="279"/>
      <c r="I32" s="306">
        <f t="shared" si="6"/>
        <v>0</v>
      </c>
      <c r="J32" s="306">
        <f t="shared" si="7"/>
        <v>0</v>
      </c>
      <c r="K32" s="306">
        <f t="shared" si="8"/>
        <v>0</v>
      </c>
      <c r="L32" s="279"/>
      <c r="M32" s="306">
        <f t="shared" si="9"/>
        <v>0</v>
      </c>
      <c r="N32" s="279"/>
      <c r="O32" s="306">
        <f t="shared" si="10"/>
        <v>0</v>
      </c>
      <c r="P32" s="306">
        <f t="shared" si="11"/>
        <v>0</v>
      </c>
      <c r="Q32" s="306">
        <f t="shared" si="12"/>
        <v>0</v>
      </c>
    </row>
    <row r="33" s="251" customFormat="1" ht="11.25" spans="1:19">
      <c r="A33" s="291"/>
      <c r="B33" s="335"/>
      <c r="C33" s="306">
        <f t="shared" si="2"/>
        <v>0</v>
      </c>
      <c r="D33" s="337"/>
      <c r="E33" s="306">
        <f t="shared" si="3"/>
        <v>0</v>
      </c>
      <c r="F33" s="306">
        <f t="shared" si="4"/>
        <v>0</v>
      </c>
      <c r="G33" s="306">
        <f t="shared" si="5"/>
        <v>0</v>
      </c>
      <c r="H33" s="279"/>
      <c r="I33" s="306">
        <f t="shared" si="6"/>
        <v>0</v>
      </c>
      <c r="J33" s="306">
        <f t="shared" si="7"/>
        <v>0</v>
      </c>
      <c r="K33" s="306">
        <f t="shared" si="8"/>
        <v>0</v>
      </c>
      <c r="L33" s="279"/>
      <c r="M33" s="306">
        <f t="shared" si="9"/>
        <v>0</v>
      </c>
      <c r="N33" s="279"/>
      <c r="O33" s="306">
        <f t="shared" si="10"/>
        <v>0</v>
      </c>
      <c r="P33" s="306">
        <f t="shared" si="11"/>
        <v>0</v>
      </c>
      <c r="Q33" s="306">
        <f t="shared" si="12"/>
        <v>0</v>
      </c>
    </row>
    <row r="34" s="252" customFormat="1" ht="11.25" spans="1:19">
      <c r="A34" s="291"/>
      <c r="B34" s="335"/>
      <c r="C34" s="306">
        <f t="shared" si="2"/>
        <v>0</v>
      </c>
      <c r="D34" s="337"/>
      <c r="E34" s="306">
        <f t="shared" si="3"/>
        <v>0</v>
      </c>
      <c r="F34" s="306">
        <f t="shared" si="4"/>
        <v>0</v>
      </c>
      <c r="G34" s="306">
        <f t="shared" si="5"/>
        <v>0</v>
      </c>
      <c r="H34" s="279"/>
      <c r="I34" s="306">
        <f t="shared" si="6"/>
        <v>0</v>
      </c>
      <c r="J34" s="306">
        <f t="shared" si="7"/>
        <v>0</v>
      </c>
      <c r="K34" s="306">
        <f t="shared" si="8"/>
        <v>0</v>
      </c>
      <c r="L34" s="279"/>
      <c r="M34" s="306">
        <f t="shared" si="9"/>
        <v>0</v>
      </c>
      <c r="N34" s="279"/>
      <c r="O34" s="306">
        <f t="shared" si="10"/>
        <v>0</v>
      </c>
      <c r="P34" s="306">
        <f t="shared" si="11"/>
        <v>0</v>
      </c>
      <c r="Q34" s="306">
        <f t="shared" si="12"/>
        <v>0</v>
      </c>
    </row>
    <row r="35" s="252" customFormat="1" ht="11.25" spans="1:19">
      <c r="A35" s="279"/>
      <c r="B35" s="335"/>
      <c r="C35" s="306">
        <f t="shared" si="2"/>
        <v>0</v>
      </c>
      <c r="D35" s="335"/>
      <c r="E35" s="306">
        <f t="shared" si="3"/>
        <v>0</v>
      </c>
      <c r="F35" s="306">
        <f t="shared" si="4"/>
        <v>0</v>
      </c>
      <c r="G35" s="306">
        <f t="shared" si="5"/>
        <v>0</v>
      </c>
      <c r="H35" s="279"/>
      <c r="I35" s="306">
        <f t="shared" si="6"/>
        <v>0</v>
      </c>
      <c r="J35" s="306">
        <f t="shared" si="7"/>
        <v>0</v>
      </c>
      <c r="K35" s="306">
        <f t="shared" si="8"/>
        <v>0</v>
      </c>
      <c r="L35" s="279"/>
      <c r="M35" s="306">
        <f t="shared" si="9"/>
        <v>0</v>
      </c>
      <c r="N35" s="279"/>
      <c r="O35" s="306">
        <f t="shared" si="10"/>
        <v>0</v>
      </c>
      <c r="P35" s="306">
        <f t="shared" si="11"/>
        <v>0</v>
      </c>
      <c r="Q35" s="306">
        <f t="shared" si="12"/>
        <v>0</v>
      </c>
    </row>
    <row r="36" s="252" customFormat="1" ht="11.25" spans="1:19">
      <c r="A36" s="279"/>
      <c r="B36" s="335"/>
      <c r="C36" s="306">
        <f t="shared" si="2"/>
        <v>0</v>
      </c>
      <c r="D36" s="335"/>
      <c r="E36" s="306">
        <f t="shared" si="3"/>
        <v>0</v>
      </c>
      <c r="F36" s="306">
        <f t="shared" si="4"/>
        <v>0</v>
      </c>
      <c r="G36" s="306">
        <f t="shared" si="5"/>
        <v>0</v>
      </c>
      <c r="H36" s="279"/>
      <c r="I36" s="306">
        <f t="shared" si="6"/>
        <v>0</v>
      </c>
      <c r="J36" s="306">
        <f t="shared" si="7"/>
        <v>0</v>
      </c>
      <c r="K36" s="306">
        <f t="shared" si="8"/>
        <v>0</v>
      </c>
      <c r="L36" s="279"/>
      <c r="M36" s="306">
        <f t="shared" si="9"/>
        <v>0</v>
      </c>
      <c r="N36" s="279"/>
      <c r="O36" s="306">
        <f t="shared" si="10"/>
        <v>0</v>
      </c>
      <c r="P36" s="306">
        <f t="shared" si="11"/>
        <v>0</v>
      </c>
      <c r="Q36" s="306">
        <f t="shared" si="12"/>
        <v>0</v>
      </c>
    </row>
    <row r="37" s="322" customFormat="1" ht="14.25" spans="1:19">
      <c r="A37" s="338" t="s">
        <v>40</v>
      </c>
      <c r="B37" s="339">
        <f>SUM(B38:B40)</f>
        <v>0</v>
      </c>
      <c r="C37" s="339">
        <f t="shared" ref="C37:Q37" si="13">SUM(C38:C40)</f>
        <v>0</v>
      </c>
      <c r="D37" s="339">
        <f t="shared" si="13"/>
        <v>0</v>
      </c>
      <c r="E37" s="339">
        <f t="shared" si="13"/>
        <v>0</v>
      </c>
      <c r="F37" s="339">
        <f t="shared" si="13"/>
        <v>0</v>
      </c>
      <c r="G37" s="339">
        <f t="shared" si="13"/>
        <v>0</v>
      </c>
      <c r="H37" s="339">
        <f t="shared" si="13"/>
        <v>0</v>
      </c>
      <c r="I37" s="339">
        <f t="shared" si="13"/>
        <v>0</v>
      </c>
      <c r="J37" s="339">
        <f t="shared" si="13"/>
        <v>0</v>
      </c>
      <c r="K37" s="339">
        <f t="shared" si="13"/>
        <v>0</v>
      </c>
      <c r="L37" s="339">
        <f t="shared" si="13"/>
        <v>0</v>
      </c>
      <c r="M37" s="339">
        <f t="shared" si="13"/>
        <v>0</v>
      </c>
      <c r="N37" s="339">
        <f t="shared" si="13"/>
        <v>0</v>
      </c>
      <c r="O37" s="339">
        <f t="shared" si="13"/>
        <v>0</v>
      </c>
      <c r="P37" s="339">
        <f t="shared" si="13"/>
        <v>0</v>
      </c>
      <c r="Q37" s="339">
        <f t="shared" si="13"/>
        <v>0</v>
      </c>
    </row>
    <row r="38" spans="1:19">
      <c r="A38" s="340"/>
      <c r="B38" s="335"/>
      <c r="C38" s="306">
        <f t="shared" ref="C38:C40" si="14">B38*0.085</f>
        <v>0</v>
      </c>
      <c r="D38" s="279"/>
      <c r="E38" s="306">
        <f t="shared" ref="E38:E40" si="15">B38*0.008</f>
        <v>0</v>
      </c>
      <c r="F38" s="306">
        <f t="shared" ref="F38:F40" si="16">B38*0.05</f>
        <v>0</v>
      </c>
      <c r="G38" s="306">
        <f t="shared" ref="G38:G40" si="17">SUM(C38:F38)</f>
        <v>0</v>
      </c>
      <c r="H38" s="297"/>
      <c r="I38" s="306">
        <f t="shared" ref="I38:I40" si="18">H38*0.16</f>
        <v>0</v>
      </c>
      <c r="J38" s="306">
        <f t="shared" ref="J38:J40" si="19">H38*0.08</f>
        <v>0</v>
      </c>
      <c r="K38" s="306">
        <f t="shared" ref="K38:K40" si="20">SUM(I38:J38)</f>
        <v>0</v>
      </c>
      <c r="L38" s="297"/>
      <c r="M38" s="306">
        <f t="shared" ref="M38:M40" si="21">L38*0.002</f>
        <v>0</v>
      </c>
      <c r="N38" s="297"/>
      <c r="O38" s="306">
        <f t="shared" ref="O38:O44" si="22">N38*0.12</f>
        <v>0</v>
      </c>
      <c r="P38" s="306">
        <f t="shared" ref="P38:P40" si="23">G38+K38+M38+O38</f>
        <v>0</v>
      </c>
      <c r="Q38" s="306">
        <f t="shared" ref="Q38:Q40" si="24">P38*12</f>
        <v>0</v>
      </c>
    </row>
    <row r="39" spans="1:19">
      <c r="A39" s="341"/>
      <c r="B39" s="335"/>
      <c r="C39" s="306">
        <f t="shared" si="14"/>
        <v>0</v>
      </c>
      <c r="D39" s="279"/>
      <c r="E39" s="306">
        <f t="shared" si="15"/>
        <v>0</v>
      </c>
      <c r="F39" s="306">
        <f t="shared" si="16"/>
        <v>0</v>
      </c>
      <c r="G39" s="306">
        <f t="shared" si="17"/>
        <v>0</v>
      </c>
      <c r="H39" s="297"/>
      <c r="I39" s="306">
        <f t="shared" si="18"/>
        <v>0</v>
      </c>
      <c r="J39" s="306">
        <f t="shared" si="19"/>
        <v>0</v>
      </c>
      <c r="K39" s="306">
        <f t="shared" si="20"/>
        <v>0</v>
      </c>
      <c r="L39" s="297"/>
      <c r="M39" s="306">
        <f t="shared" si="21"/>
        <v>0</v>
      </c>
      <c r="N39" s="297"/>
      <c r="O39" s="306">
        <f t="shared" si="22"/>
        <v>0</v>
      </c>
      <c r="P39" s="306">
        <f t="shared" si="23"/>
        <v>0</v>
      </c>
      <c r="Q39" s="306">
        <f t="shared" si="24"/>
        <v>0</v>
      </c>
    </row>
    <row r="40" spans="1:19">
      <c r="A40" s="342"/>
      <c r="B40" s="335"/>
      <c r="C40" s="306">
        <f t="shared" si="14"/>
        <v>0</v>
      </c>
      <c r="D40" s="279"/>
      <c r="E40" s="306">
        <f t="shared" si="15"/>
        <v>0</v>
      </c>
      <c r="F40" s="306">
        <f t="shared" si="16"/>
        <v>0</v>
      </c>
      <c r="G40" s="306">
        <f t="shared" si="17"/>
        <v>0</v>
      </c>
      <c r="H40" s="297"/>
      <c r="I40" s="306">
        <f t="shared" si="18"/>
        <v>0</v>
      </c>
      <c r="J40" s="306">
        <f t="shared" si="19"/>
        <v>0</v>
      </c>
      <c r="K40" s="306">
        <f t="shared" si="20"/>
        <v>0</v>
      </c>
      <c r="L40" s="297"/>
      <c r="M40" s="306">
        <f t="shared" si="21"/>
        <v>0</v>
      </c>
      <c r="N40" s="297"/>
      <c r="O40" s="306">
        <f t="shared" si="22"/>
        <v>0</v>
      </c>
      <c r="P40" s="306">
        <f t="shared" si="23"/>
        <v>0</v>
      </c>
      <c r="Q40" s="306">
        <f t="shared" si="24"/>
        <v>0</v>
      </c>
    </row>
    <row r="41" s="322" customFormat="1" ht="14.25" spans="1:19">
      <c r="A41" s="343" t="s">
        <v>41</v>
      </c>
      <c r="B41" s="344">
        <f>SUM(B42:B44)</f>
        <v>0</v>
      </c>
      <c r="C41" s="344">
        <f t="shared" ref="C41:Q41" si="25">SUM(C42:C44)</f>
        <v>0</v>
      </c>
      <c r="D41" s="344">
        <f t="shared" si="25"/>
        <v>0</v>
      </c>
      <c r="E41" s="344">
        <f t="shared" si="25"/>
        <v>0</v>
      </c>
      <c r="F41" s="344">
        <f t="shared" si="25"/>
        <v>0</v>
      </c>
      <c r="G41" s="344">
        <f t="shared" si="25"/>
        <v>0</v>
      </c>
      <c r="H41" s="344">
        <f t="shared" si="25"/>
        <v>0</v>
      </c>
      <c r="I41" s="344">
        <f t="shared" si="25"/>
        <v>0</v>
      </c>
      <c r="J41" s="344">
        <f t="shared" si="25"/>
        <v>0</v>
      </c>
      <c r="K41" s="344">
        <f t="shared" si="25"/>
        <v>0</v>
      </c>
      <c r="L41" s="344">
        <f t="shared" si="25"/>
        <v>0</v>
      </c>
      <c r="M41" s="344">
        <f t="shared" si="25"/>
        <v>0</v>
      </c>
      <c r="N41" s="344">
        <f t="shared" si="25"/>
        <v>0</v>
      </c>
      <c r="O41" s="344">
        <f t="shared" si="25"/>
        <v>0</v>
      </c>
      <c r="P41" s="344">
        <f t="shared" si="25"/>
        <v>0</v>
      </c>
      <c r="Q41" s="344">
        <f t="shared" si="25"/>
        <v>0</v>
      </c>
    </row>
    <row r="42" spans="1:19">
      <c r="A42" s="296"/>
      <c r="B42" s="279"/>
      <c r="C42" s="306">
        <f t="shared" ref="C42:C44" si="26">B42*0.085</f>
        <v>0</v>
      </c>
      <c r="D42" s="279"/>
      <c r="E42" s="306">
        <f t="shared" ref="E42:E44" si="27">B42*0.008</f>
        <v>0</v>
      </c>
      <c r="F42" s="306">
        <f t="shared" ref="F42:F44" si="28">B42*0.05</f>
        <v>0</v>
      </c>
      <c r="G42" s="306">
        <f t="shared" ref="G42:G44" si="29">SUM(C42:F42)</f>
        <v>0</v>
      </c>
      <c r="H42" s="297"/>
      <c r="I42" s="306">
        <f t="shared" ref="I42:I44" si="30">H42*0.16</f>
        <v>0</v>
      </c>
      <c r="J42" s="306">
        <f t="shared" ref="J42:J44" si="31">H42*0.08</f>
        <v>0</v>
      </c>
      <c r="K42" s="306">
        <f t="shared" ref="K42:K44" si="32">SUM(I42:J42)</f>
        <v>0</v>
      </c>
      <c r="L42" s="297"/>
      <c r="M42" s="306">
        <f t="shared" ref="M42:M44" si="33">L42*0.002</f>
        <v>0</v>
      </c>
      <c r="N42" s="297"/>
      <c r="O42" s="306">
        <f t="shared" si="22"/>
        <v>0</v>
      </c>
      <c r="P42" s="306">
        <f t="shared" ref="P42:P44" si="34">G42+K42+M42+O42</f>
        <v>0</v>
      </c>
      <c r="Q42" s="306">
        <f t="shared" ref="Q42:Q44" si="35">P42*12</f>
        <v>0</v>
      </c>
    </row>
    <row r="43" spans="1:19">
      <c r="A43" s="345"/>
      <c r="B43" s="279"/>
      <c r="C43" s="306">
        <f t="shared" si="26"/>
        <v>0</v>
      </c>
      <c r="D43" s="279"/>
      <c r="E43" s="306">
        <f t="shared" si="27"/>
        <v>0</v>
      </c>
      <c r="F43" s="306">
        <f t="shared" si="28"/>
        <v>0</v>
      </c>
      <c r="G43" s="306">
        <f t="shared" si="29"/>
        <v>0</v>
      </c>
      <c r="H43" s="297"/>
      <c r="I43" s="306">
        <f t="shared" si="30"/>
        <v>0</v>
      </c>
      <c r="J43" s="306">
        <f t="shared" si="31"/>
        <v>0</v>
      </c>
      <c r="K43" s="306">
        <f t="shared" si="32"/>
        <v>0</v>
      </c>
      <c r="L43" s="297"/>
      <c r="M43" s="306">
        <f t="shared" si="33"/>
        <v>0</v>
      </c>
      <c r="N43" s="297"/>
      <c r="O43" s="306">
        <f t="shared" si="22"/>
        <v>0</v>
      </c>
      <c r="P43" s="306">
        <f t="shared" si="34"/>
        <v>0</v>
      </c>
      <c r="Q43" s="306">
        <f t="shared" si="35"/>
        <v>0</v>
      </c>
    </row>
    <row r="44" spans="1:19">
      <c r="A44" s="346"/>
      <c r="B44" s="279"/>
      <c r="C44" s="306">
        <f t="shared" si="26"/>
        <v>0</v>
      </c>
      <c r="D44" s="279"/>
      <c r="E44" s="306">
        <f t="shared" si="27"/>
        <v>0</v>
      </c>
      <c r="F44" s="306">
        <f t="shared" si="28"/>
        <v>0</v>
      </c>
      <c r="G44" s="306">
        <f t="shared" si="29"/>
        <v>0</v>
      </c>
      <c r="H44" s="297"/>
      <c r="I44" s="306">
        <f t="shared" si="30"/>
        <v>0</v>
      </c>
      <c r="J44" s="306">
        <f t="shared" si="31"/>
        <v>0</v>
      </c>
      <c r="K44" s="306">
        <f t="shared" si="32"/>
        <v>0</v>
      </c>
      <c r="L44" s="297"/>
      <c r="M44" s="306">
        <f t="shared" si="33"/>
        <v>0</v>
      </c>
      <c r="N44" s="297"/>
      <c r="O44" s="306">
        <f t="shared" si="22"/>
        <v>0</v>
      </c>
      <c r="P44" s="306">
        <f t="shared" si="34"/>
        <v>0</v>
      </c>
      <c r="Q44" s="306">
        <f t="shared" si="35"/>
        <v>0</v>
      </c>
    </row>
    <row r="45" ht="23.25" customHeight="1" spans="1:19">
      <c r="A45" s="308" t="s">
        <v>42</v>
      </c>
      <c r="B45" s="347"/>
      <c r="C45" s="252"/>
      <c r="D45" s="252"/>
      <c r="E45" s="251"/>
      <c r="F45" s="347" t="s">
        <v>43</v>
      </c>
    </row>
    <row r="46" s="32" customFormat="1" spans="1:19">
      <c r="A46" s="348" t="s">
        <v>44</v>
      </c>
      <c r="B46" s="349"/>
      <c r="C46" s="349"/>
      <c r="D46" s="349"/>
      <c r="E46" s="350"/>
      <c r="F46" s="350"/>
      <c r="G46" s="350"/>
      <c r="H46" s="350"/>
      <c r="I46" s="350"/>
      <c r="J46" s="350"/>
      <c r="K46" s="351"/>
      <c r="L46" s="351"/>
      <c r="M46" s="351"/>
      <c r="N46" s="351"/>
      <c r="O46" s="352"/>
      <c r="P46" s="352"/>
      <c r="Q46" s="321"/>
      <c r="R46" s="321"/>
      <c r="S46" s="318"/>
    </row>
    <row r="47" s="32" customFormat="1" ht="18.75" customHeight="1" spans="1:19">
      <c r="A47" s="353" t="s">
        <v>45</v>
      </c>
      <c r="B47" s="349"/>
      <c r="C47" s="349"/>
      <c r="D47" s="349"/>
      <c r="E47" s="354"/>
      <c r="F47" s="352"/>
      <c r="G47" s="351"/>
      <c r="H47" s="352"/>
      <c r="I47" s="352"/>
      <c r="J47" s="355"/>
      <c r="K47" s="354"/>
      <c r="L47" s="356"/>
      <c r="M47" s="356"/>
      <c r="N47" s="355"/>
      <c r="O47" s="354"/>
      <c r="P47" s="352"/>
      <c r="Q47" s="321"/>
      <c r="R47" s="321"/>
      <c r="S47" s="318"/>
    </row>
    <row r="48" spans="1:19">
      <c r="A48" s="348"/>
      <c r="B48" s="357"/>
      <c r="C48" s="357"/>
      <c r="D48" s="357"/>
      <c r="E48" s="354"/>
      <c r="F48" s="352"/>
      <c r="G48" s="351"/>
      <c r="H48" s="351"/>
      <c r="I48" s="351"/>
      <c r="J48" s="352"/>
      <c r="K48" s="354"/>
      <c r="L48" s="358"/>
      <c r="M48" s="359"/>
      <c r="N48" s="352"/>
      <c r="O48" s="354"/>
      <c r="P48" s="352"/>
      <c r="Q48" s="321"/>
      <c r="R48" s="318"/>
      <c r="S48" s="318"/>
    </row>
  </sheetData>
  <mergeCells count="15">
    <mergeCell ref="A2:P2"/>
    <mergeCell ref="A3:G3"/>
    <mergeCell ref="B4:G4"/>
    <mergeCell ref="H4:K4"/>
    <mergeCell ref="L4:M4"/>
    <mergeCell ref="A4:A6"/>
    <mergeCell ref="B5:B6"/>
    <mergeCell ref="H5:H6"/>
    <mergeCell ref="L5:L6"/>
    <mergeCell ref="M5:M6"/>
    <mergeCell ref="P4:P6"/>
    <mergeCell ref="Q4:Q6"/>
    <mergeCell ref="S46:S48"/>
    <mergeCell ref="Q46:R47"/>
    <mergeCell ref="N4:O5"/>
  </mergeCells>
  <pageMargins left="0.314583333333333" right="0.118055555555556" top="0.747916666666667" bottom="0.747916666666667" header="0.314583333333333" footer="0.314583333333333"/>
  <pageSetup paperSize="9" scale="90"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2"/>
  <sheetViews>
    <sheetView workbookViewId="0">
      <pane ySplit="8" topLeftCell="A39" activePane="bottomLeft" state="frozen"/>
      <selection/>
      <selection pane="bottomLeft" activeCell="H47" sqref="H47"/>
    </sheetView>
  </sheetViews>
  <sheetFormatPr defaultColWidth="9" defaultRowHeight="13.5"/>
  <cols>
    <col min="1" max="1" width="5.625" customWidth="1"/>
    <col min="2" max="2" width="7.125" customWidth="1"/>
    <col min="3" max="3" width="9.375" customWidth="1"/>
    <col min="4" max="4" width="9.25833333333333" customWidth="1"/>
    <col min="5" max="5" width="7.125" customWidth="1"/>
    <col min="6" max="6" width="6.25833333333333" customWidth="1"/>
    <col min="7" max="7" width="5.125" customWidth="1"/>
    <col min="8" max="8" width="7.5" customWidth="1"/>
    <col min="9" max="9" width="6.125" customWidth="1"/>
    <col min="10" max="11" width="6.375" customWidth="1"/>
    <col min="12" max="12" width="6.125" customWidth="1"/>
    <col min="13" max="13" width="6.875" customWidth="1"/>
    <col min="14" max="14" width="5.375" customWidth="1"/>
    <col min="15" max="15" width="7.875" customWidth="1"/>
    <col min="16" max="16" width="9.725" customWidth="1"/>
    <col min="17" max="18" width="10.1833333333333" customWidth="1"/>
    <col min="19" max="21" width="8.875" customWidth="1"/>
    <col min="22" max="25" width="6.875" customWidth="1"/>
    <col min="28" max="28" width="16"/>
  </cols>
  <sheetData>
    <row r="1" customFormat="1" ht="23.25" customHeight="1" spans="1:28">
      <c r="A1" s="255" t="s">
        <v>46</v>
      </c>
      <c r="B1" s="255"/>
      <c r="C1" s="32"/>
    </row>
    <row r="2" ht="25.5" spans="1:28">
      <c r="A2" s="256" t="s">
        <v>47</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row>
    <row r="3" ht="25.5" customHeight="1" spans="1:28">
      <c r="A3" s="217" t="s">
        <v>11</v>
      </c>
      <c r="B3" s="217"/>
      <c r="C3" s="217"/>
      <c r="D3" s="217"/>
      <c r="E3" s="217"/>
      <c r="F3" s="217"/>
      <c r="G3" s="217"/>
      <c r="H3" s="257"/>
      <c r="I3" s="257"/>
      <c r="J3" s="257"/>
      <c r="K3" s="257"/>
      <c r="L3" s="257"/>
      <c r="M3" s="257"/>
      <c r="N3" s="257"/>
      <c r="O3" s="257"/>
      <c r="P3" s="257"/>
      <c r="Q3" s="257"/>
      <c r="R3" s="257"/>
      <c r="S3" s="258"/>
      <c r="T3" s="258"/>
      <c r="U3" s="258"/>
      <c r="AA3" s="258" t="s">
        <v>12</v>
      </c>
    </row>
    <row r="4" ht="25.5" customHeight="1" spans="1:28">
      <c r="A4" s="259" t="s">
        <v>48</v>
      </c>
      <c r="B4" s="260" t="s">
        <v>49</v>
      </c>
      <c r="C4" s="259" t="s">
        <v>50</v>
      </c>
      <c r="D4" s="261" t="s">
        <v>51</v>
      </c>
      <c r="E4" s="262" t="s">
        <v>52</v>
      </c>
      <c r="F4" s="263"/>
      <c r="G4" s="263"/>
      <c r="H4" s="263"/>
      <c r="I4" s="263"/>
      <c r="J4" s="263"/>
      <c r="K4" s="263"/>
      <c r="L4" s="263"/>
      <c r="M4" s="263"/>
      <c r="N4" s="263"/>
      <c r="O4" s="263"/>
      <c r="P4" s="264"/>
      <c r="Q4" s="262" t="s">
        <v>53</v>
      </c>
      <c r="R4" s="263"/>
      <c r="S4" s="263"/>
      <c r="T4" s="263"/>
      <c r="U4" s="263"/>
      <c r="V4" s="265" t="s">
        <v>54</v>
      </c>
      <c r="W4" s="265"/>
      <c r="X4" s="265"/>
      <c r="Y4" s="265"/>
      <c r="Z4" s="265"/>
      <c r="AA4" s="265"/>
      <c r="AB4" s="265" t="s">
        <v>55</v>
      </c>
    </row>
    <row r="5" spans="1:28">
      <c r="A5" s="259"/>
      <c r="B5" s="260"/>
      <c r="C5" s="259"/>
      <c r="D5" s="259" t="s">
        <v>56</v>
      </c>
      <c r="E5" s="259" t="s">
        <v>57</v>
      </c>
      <c r="F5" s="266" t="s">
        <v>58</v>
      </c>
      <c r="G5" s="266" t="s">
        <v>59</v>
      </c>
      <c r="H5" s="266" t="s">
        <v>60</v>
      </c>
      <c r="I5" s="266" t="s">
        <v>61</v>
      </c>
      <c r="J5" s="266" t="s">
        <v>62</v>
      </c>
      <c r="K5" s="267" t="s">
        <v>63</v>
      </c>
      <c r="L5" s="266" t="s">
        <v>64</v>
      </c>
      <c r="M5" s="266" t="s">
        <v>65</v>
      </c>
      <c r="N5" s="266" t="s">
        <v>66</v>
      </c>
      <c r="O5" s="268" t="s">
        <v>67</v>
      </c>
      <c r="P5" s="259" t="s">
        <v>68</v>
      </c>
      <c r="Q5" s="268" t="s">
        <v>69</v>
      </c>
      <c r="R5" s="269" t="s">
        <v>70</v>
      </c>
      <c r="S5" s="268" t="s">
        <v>71</v>
      </c>
      <c r="T5" s="269" t="s">
        <v>72</v>
      </c>
      <c r="U5" s="269" t="s">
        <v>68</v>
      </c>
      <c r="V5" s="270" t="s">
        <v>73</v>
      </c>
      <c r="W5" s="270" t="s">
        <v>74</v>
      </c>
      <c r="X5" s="270" t="s">
        <v>75</v>
      </c>
      <c r="Y5" s="265" t="s">
        <v>76</v>
      </c>
      <c r="Z5" s="265" t="s">
        <v>77</v>
      </c>
      <c r="AA5" s="265" t="s">
        <v>68</v>
      </c>
      <c r="AB5" s="265"/>
    </row>
    <row r="6" ht="24" customHeight="1" spans="1:28">
      <c r="A6" s="259"/>
      <c r="B6" s="260"/>
      <c r="C6" s="259"/>
      <c r="D6" s="259" t="s">
        <v>78</v>
      </c>
      <c r="E6" s="259" t="s">
        <v>79</v>
      </c>
      <c r="F6" s="266" t="s">
        <v>80</v>
      </c>
      <c r="G6" s="266" t="s">
        <v>80</v>
      </c>
      <c r="H6" s="266" t="s">
        <v>80</v>
      </c>
      <c r="I6" s="266" t="s">
        <v>80</v>
      </c>
      <c r="J6" s="266" t="s">
        <v>80</v>
      </c>
      <c r="K6" s="267"/>
      <c r="L6" s="266" t="s">
        <v>80</v>
      </c>
      <c r="M6" s="266" t="s">
        <v>58</v>
      </c>
      <c r="N6" s="266" t="s">
        <v>58</v>
      </c>
      <c r="O6" s="268"/>
      <c r="P6" s="259"/>
      <c r="Q6" s="268"/>
      <c r="R6" s="271"/>
      <c r="S6" s="268"/>
      <c r="T6" s="271"/>
      <c r="U6" s="271"/>
      <c r="V6" s="270"/>
      <c r="W6" s="270"/>
      <c r="X6" s="270"/>
      <c r="Y6" s="265"/>
      <c r="Z6" s="265"/>
      <c r="AA6" s="265"/>
      <c r="AB6" s="265"/>
    </row>
    <row r="7" s="249" customFormat="1" ht="18" customHeight="1" spans="1:28">
      <c r="A7" s="272" t="s">
        <v>38</v>
      </c>
      <c r="B7" s="272"/>
      <c r="C7" s="272"/>
      <c r="D7" s="273">
        <f t="shared" ref="D7:AB7" si="0">SUM(D8+D22+D31)</f>
        <v>0</v>
      </c>
      <c r="E7" s="273">
        <f t="shared" si="0"/>
        <v>0</v>
      </c>
      <c r="F7" s="273">
        <f t="shared" si="0"/>
        <v>0</v>
      </c>
      <c r="G7" s="273">
        <f t="shared" si="0"/>
        <v>0</v>
      </c>
      <c r="H7" s="273">
        <f t="shared" si="0"/>
        <v>0</v>
      </c>
      <c r="I7" s="273">
        <f t="shared" si="0"/>
        <v>0</v>
      </c>
      <c r="J7" s="273">
        <f t="shared" si="0"/>
        <v>0</v>
      </c>
      <c r="K7" s="273">
        <f t="shared" si="0"/>
        <v>0</v>
      </c>
      <c r="L7" s="273">
        <f t="shared" si="0"/>
        <v>0</v>
      </c>
      <c r="M7" s="273">
        <f t="shared" si="0"/>
        <v>0</v>
      </c>
      <c r="N7" s="273">
        <f t="shared" si="0"/>
        <v>0</v>
      </c>
      <c r="O7" s="273">
        <f t="shared" si="0"/>
        <v>0</v>
      </c>
      <c r="P7" s="273">
        <f t="shared" si="0"/>
        <v>0</v>
      </c>
      <c r="Q7" s="273">
        <f t="shared" si="0"/>
        <v>0</v>
      </c>
      <c r="R7" s="273">
        <f t="shared" si="0"/>
        <v>0</v>
      </c>
      <c r="S7" s="273">
        <f t="shared" si="0"/>
        <v>0</v>
      </c>
      <c r="T7" s="273">
        <f t="shared" si="0"/>
        <v>0</v>
      </c>
      <c r="U7" s="273">
        <f t="shared" si="0"/>
        <v>0</v>
      </c>
      <c r="V7" s="273">
        <f t="shared" si="0"/>
        <v>0</v>
      </c>
      <c r="W7" s="273">
        <f t="shared" si="0"/>
        <v>0</v>
      </c>
      <c r="X7" s="273">
        <f t="shared" si="0"/>
        <v>0</v>
      </c>
      <c r="Y7" s="273">
        <f t="shared" si="0"/>
        <v>0</v>
      </c>
      <c r="Z7" s="273">
        <f t="shared" si="0"/>
        <v>0</v>
      </c>
      <c r="AA7" s="273">
        <f t="shared" si="0"/>
        <v>0</v>
      </c>
      <c r="AB7" s="274">
        <f t="shared" si="0"/>
        <v>0</v>
      </c>
    </row>
    <row r="8" s="250" customFormat="1" ht="18" customHeight="1" spans="1:28">
      <c r="A8" s="275" t="s">
        <v>39</v>
      </c>
      <c r="B8" s="276"/>
      <c r="C8" s="277"/>
      <c r="D8" s="278">
        <f>SUM(D9:D18)</f>
        <v>0</v>
      </c>
      <c r="E8" s="278">
        <f t="shared" ref="E8:AB8" si="1">SUM(E9:E21)</f>
        <v>0</v>
      </c>
      <c r="F8" s="278">
        <f t="shared" si="1"/>
        <v>0</v>
      </c>
      <c r="G8" s="278">
        <f t="shared" si="1"/>
        <v>0</v>
      </c>
      <c r="H8" s="278">
        <f t="shared" si="1"/>
        <v>0</v>
      </c>
      <c r="I8" s="278">
        <f t="shared" si="1"/>
        <v>0</v>
      </c>
      <c r="J8" s="278">
        <f t="shared" si="1"/>
        <v>0</v>
      </c>
      <c r="K8" s="278">
        <f t="shared" si="1"/>
        <v>0</v>
      </c>
      <c r="L8" s="278">
        <f t="shared" si="1"/>
        <v>0</v>
      </c>
      <c r="M8" s="278">
        <f t="shared" si="1"/>
        <v>0</v>
      </c>
      <c r="N8" s="278">
        <f t="shared" si="1"/>
        <v>0</v>
      </c>
      <c r="O8" s="278">
        <f t="shared" si="1"/>
        <v>0</v>
      </c>
      <c r="P8" s="278">
        <f t="shared" si="1"/>
        <v>0</v>
      </c>
      <c r="Q8" s="278">
        <f t="shared" si="1"/>
        <v>0</v>
      </c>
      <c r="R8" s="278">
        <f t="shared" si="1"/>
        <v>0</v>
      </c>
      <c r="S8" s="278">
        <f t="shared" si="1"/>
        <v>0</v>
      </c>
      <c r="T8" s="278">
        <f t="shared" si="1"/>
        <v>0</v>
      </c>
      <c r="U8" s="278">
        <f t="shared" si="1"/>
        <v>0</v>
      </c>
      <c r="V8" s="278">
        <f t="shared" si="1"/>
        <v>0</v>
      </c>
      <c r="W8" s="278">
        <f t="shared" si="1"/>
        <v>0</v>
      </c>
      <c r="X8" s="278">
        <f t="shared" si="1"/>
        <v>0</v>
      </c>
      <c r="Y8" s="278">
        <f t="shared" si="1"/>
        <v>0</v>
      </c>
      <c r="Z8" s="278">
        <f t="shared" si="1"/>
        <v>0</v>
      </c>
      <c r="AA8" s="278">
        <f t="shared" si="1"/>
        <v>0</v>
      </c>
      <c r="AB8" s="278">
        <f t="shared" si="1"/>
        <v>0</v>
      </c>
    </row>
    <row r="9" s="251" customFormat="1" ht="18" customHeight="1" spans="1:28">
      <c r="A9" s="279"/>
      <c r="B9" s="280"/>
      <c r="C9" s="280" t="s">
        <v>81</v>
      </c>
      <c r="D9" s="280"/>
      <c r="E9" s="280"/>
      <c r="F9" s="280"/>
      <c r="G9" s="280"/>
      <c r="H9" s="281"/>
      <c r="I9" s="280"/>
      <c r="J9" s="280"/>
      <c r="K9" s="282"/>
      <c r="L9" s="280"/>
      <c r="M9" s="283"/>
      <c r="N9" s="284"/>
      <c r="O9" s="285">
        <f t="shared" ref="O9:O21" si="2">SUM(D9:N9)</f>
        <v>0</v>
      </c>
      <c r="P9" s="286">
        <f t="shared" ref="P9:P21" si="3">O9*12</f>
        <v>0</v>
      </c>
      <c r="Q9" s="285"/>
      <c r="R9" s="285"/>
      <c r="S9" s="287"/>
      <c r="T9" s="287"/>
      <c r="U9" s="288">
        <f t="shared" ref="U9:U21" si="4">Q9+R9+S9+T9</f>
        <v>0</v>
      </c>
      <c r="V9" s="289"/>
      <c r="W9" s="289"/>
      <c r="X9" s="289"/>
      <c r="Y9" s="289"/>
      <c r="Z9" s="285">
        <f t="shared" ref="Z9:Z21" si="5">SUM(V9:Y9)</f>
        <v>0</v>
      </c>
      <c r="AA9" s="286">
        <f t="shared" ref="AA9:AA21" si="6">Z9*12</f>
        <v>0</v>
      </c>
      <c r="AB9" s="285">
        <f t="shared" ref="AB9:AB21" si="7">P9+U9+AA9</f>
        <v>0</v>
      </c>
    </row>
    <row r="10" s="251" customFormat="1" ht="18" customHeight="1" spans="1:28">
      <c r="A10" s="279"/>
      <c r="B10" s="280"/>
      <c r="C10" s="280" t="s">
        <v>82</v>
      </c>
      <c r="D10" s="280"/>
      <c r="E10" s="280"/>
      <c r="F10" s="280"/>
      <c r="G10" s="280"/>
      <c r="H10" s="281"/>
      <c r="I10" s="280"/>
      <c r="J10" s="280"/>
      <c r="K10" s="282"/>
      <c r="L10" s="280"/>
      <c r="M10" s="283"/>
      <c r="N10" s="284"/>
      <c r="O10" s="285">
        <f t="shared" si="2"/>
        <v>0</v>
      </c>
      <c r="P10" s="286">
        <f t="shared" si="3"/>
        <v>0</v>
      </c>
      <c r="Q10" s="285"/>
      <c r="R10" s="285"/>
      <c r="S10" s="287"/>
      <c r="T10" s="287"/>
      <c r="U10" s="288">
        <f t="shared" si="4"/>
        <v>0</v>
      </c>
      <c r="V10" s="289"/>
      <c r="W10" s="289"/>
      <c r="X10" s="289"/>
      <c r="Y10" s="289"/>
      <c r="Z10" s="285">
        <f t="shared" si="5"/>
        <v>0</v>
      </c>
      <c r="AA10" s="286">
        <f t="shared" si="6"/>
        <v>0</v>
      </c>
      <c r="AB10" s="285">
        <f t="shared" si="7"/>
        <v>0</v>
      </c>
    </row>
    <row r="11" s="251" customFormat="1" ht="18" customHeight="1" spans="1:28">
      <c r="A11" s="279"/>
      <c r="B11" s="280"/>
      <c r="C11" s="280" t="s">
        <v>83</v>
      </c>
      <c r="D11" s="280"/>
      <c r="E11" s="280"/>
      <c r="F11" s="280"/>
      <c r="G11" s="280"/>
      <c r="H11" s="281"/>
      <c r="I11" s="280"/>
      <c r="J11" s="280"/>
      <c r="K11" s="280"/>
      <c r="L11" s="280"/>
      <c r="M11" s="283"/>
      <c r="N11" s="290"/>
      <c r="O11" s="285">
        <f t="shared" si="2"/>
        <v>0</v>
      </c>
      <c r="P11" s="286">
        <f t="shared" si="3"/>
        <v>0</v>
      </c>
      <c r="Q11" s="285"/>
      <c r="R11" s="285"/>
      <c r="S11" s="287"/>
      <c r="T11" s="287"/>
      <c r="U11" s="288">
        <f t="shared" si="4"/>
        <v>0</v>
      </c>
      <c r="V11" s="289"/>
      <c r="W11" s="289"/>
      <c r="X11" s="289"/>
      <c r="Y11" s="289"/>
      <c r="Z11" s="285">
        <f t="shared" si="5"/>
        <v>0</v>
      </c>
      <c r="AA11" s="286">
        <f t="shared" si="6"/>
        <v>0</v>
      </c>
      <c r="AB11" s="285">
        <f t="shared" si="7"/>
        <v>0</v>
      </c>
    </row>
    <row r="12" s="251" customFormat="1" ht="18" customHeight="1" spans="1:28">
      <c r="A12" s="279"/>
      <c r="B12" s="280"/>
      <c r="C12" s="280" t="s">
        <v>84</v>
      </c>
      <c r="D12" s="280"/>
      <c r="E12" s="280"/>
      <c r="F12" s="280"/>
      <c r="G12" s="280"/>
      <c r="H12" s="281"/>
      <c r="I12" s="280"/>
      <c r="J12" s="280"/>
      <c r="K12" s="280"/>
      <c r="L12" s="280"/>
      <c r="M12" s="283"/>
      <c r="N12" s="291"/>
      <c r="O12" s="285">
        <f t="shared" si="2"/>
        <v>0</v>
      </c>
      <c r="P12" s="286">
        <f t="shared" si="3"/>
        <v>0</v>
      </c>
      <c r="Q12" s="285"/>
      <c r="R12" s="285"/>
      <c r="S12" s="287"/>
      <c r="T12" s="287"/>
      <c r="U12" s="288">
        <f t="shared" si="4"/>
        <v>0</v>
      </c>
      <c r="V12" s="289"/>
      <c r="W12" s="289"/>
      <c r="X12" s="289"/>
      <c r="Y12" s="289"/>
      <c r="Z12" s="285">
        <f t="shared" si="5"/>
        <v>0</v>
      </c>
      <c r="AA12" s="286">
        <f t="shared" si="6"/>
        <v>0</v>
      </c>
      <c r="AB12" s="285">
        <f t="shared" si="7"/>
        <v>0</v>
      </c>
    </row>
    <row r="13" s="251" customFormat="1" ht="18" customHeight="1" spans="1:28">
      <c r="A13" s="279"/>
      <c r="B13" s="280"/>
      <c r="C13" s="280"/>
      <c r="D13" s="280"/>
      <c r="E13" s="280"/>
      <c r="F13" s="280"/>
      <c r="G13" s="280"/>
      <c r="H13" s="281"/>
      <c r="I13" s="280"/>
      <c r="J13" s="280"/>
      <c r="K13" s="280"/>
      <c r="L13" s="280"/>
      <c r="M13" s="283"/>
      <c r="N13" s="290"/>
      <c r="O13" s="285">
        <f t="shared" si="2"/>
        <v>0</v>
      </c>
      <c r="P13" s="286">
        <f t="shared" si="3"/>
        <v>0</v>
      </c>
      <c r="Q13" s="285"/>
      <c r="R13" s="285"/>
      <c r="S13" s="287"/>
      <c r="T13" s="287"/>
      <c r="U13" s="288">
        <f t="shared" si="4"/>
        <v>0</v>
      </c>
      <c r="V13" s="289"/>
      <c r="W13" s="289"/>
      <c r="X13" s="289"/>
      <c r="Y13" s="289"/>
      <c r="Z13" s="285">
        <f t="shared" si="5"/>
        <v>0</v>
      </c>
      <c r="AA13" s="286">
        <f t="shared" si="6"/>
        <v>0</v>
      </c>
      <c r="AB13" s="285">
        <f t="shared" si="7"/>
        <v>0</v>
      </c>
    </row>
    <row r="14" s="251" customFormat="1" ht="18" customHeight="1" spans="1:28">
      <c r="A14" s="279"/>
      <c r="B14" s="280"/>
      <c r="C14" s="280"/>
      <c r="D14" s="280"/>
      <c r="E14" s="280"/>
      <c r="F14" s="280"/>
      <c r="G14" s="280"/>
      <c r="H14" s="281"/>
      <c r="I14" s="280"/>
      <c r="J14" s="280"/>
      <c r="K14" s="280"/>
      <c r="L14" s="280"/>
      <c r="M14" s="283"/>
      <c r="N14" s="290"/>
      <c r="O14" s="285">
        <f t="shared" si="2"/>
        <v>0</v>
      </c>
      <c r="P14" s="286">
        <f t="shared" si="3"/>
        <v>0</v>
      </c>
      <c r="Q14" s="285"/>
      <c r="R14" s="285"/>
      <c r="S14" s="287"/>
      <c r="T14" s="287"/>
      <c r="U14" s="288">
        <f t="shared" si="4"/>
        <v>0</v>
      </c>
      <c r="V14" s="289"/>
      <c r="W14" s="289"/>
      <c r="X14" s="289"/>
      <c r="Y14" s="289"/>
      <c r="Z14" s="285">
        <f t="shared" si="5"/>
        <v>0</v>
      </c>
      <c r="AA14" s="286">
        <f t="shared" si="6"/>
        <v>0</v>
      </c>
      <c r="AB14" s="285">
        <f t="shared" si="7"/>
        <v>0</v>
      </c>
    </row>
    <row r="15" s="252" customFormat="1" ht="18" customHeight="1" spans="1:28">
      <c r="A15" s="279"/>
      <c r="B15" s="280"/>
      <c r="C15" s="280"/>
      <c r="D15" s="280"/>
      <c r="E15" s="280"/>
      <c r="F15" s="280"/>
      <c r="G15" s="280"/>
      <c r="H15" s="281"/>
      <c r="I15" s="280"/>
      <c r="J15" s="280"/>
      <c r="K15" s="280"/>
      <c r="L15" s="280"/>
      <c r="M15" s="283"/>
      <c r="N15" s="292"/>
      <c r="O15" s="285">
        <f t="shared" si="2"/>
        <v>0</v>
      </c>
      <c r="P15" s="286">
        <f t="shared" si="3"/>
        <v>0</v>
      </c>
      <c r="Q15" s="285"/>
      <c r="R15" s="285"/>
      <c r="S15" s="287"/>
      <c r="T15" s="287"/>
      <c r="U15" s="288">
        <f t="shared" si="4"/>
        <v>0</v>
      </c>
      <c r="V15" s="289"/>
      <c r="W15" s="289"/>
      <c r="X15" s="289"/>
      <c r="Y15" s="289"/>
      <c r="Z15" s="285">
        <f t="shared" si="5"/>
        <v>0</v>
      </c>
      <c r="AA15" s="286">
        <f t="shared" si="6"/>
        <v>0</v>
      </c>
      <c r="AB15" s="285">
        <f t="shared" si="7"/>
        <v>0</v>
      </c>
    </row>
    <row r="16" s="252" customFormat="1" ht="18" customHeight="1" spans="1:28">
      <c r="A16" s="289"/>
      <c r="B16" s="280"/>
      <c r="C16" s="280"/>
      <c r="D16" s="280"/>
      <c r="E16" s="280"/>
      <c r="F16" s="280"/>
      <c r="G16" s="280"/>
      <c r="H16" s="281"/>
      <c r="I16" s="280"/>
      <c r="J16" s="280"/>
      <c r="K16" s="280"/>
      <c r="L16" s="280"/>
      <c r="M16" s="283"/>
      <c r="N16" s="292"/>
      <c r="O16" s="285">
        <f t="shared" si="2"/>
        <v>0</v>
      </c>
      <c r="P16" s="286">
        <f t="shared" si="3"/>
        <v>0</v>
      </c>
      <c r="Q16" s="285"/>
      <c r="R16" s="285"/>
      <c r="S16" s="287"/>
      <c r="T16" s="287"/>
      <c r="U16" s="288">
        <f t="shared" si="4"/>
        <v>0</v>
      </c>
      <c r="V16" s="289"/>
      <c r="W16" s="289"/>
      <c r="X16" s="289"/>
      <c r="Y16" s="289"/>
      <c r="Z16" s="285">
        <f t="shared" si="5"/>
        <v>0</v>
      </c>
      <c r="AA16" s="286">
        <f t="shared" si="6"/>
        <v>0</v>
      </c>
      <c r="AB16" s="285">
        <f t="shared" si="7"/>
        <v>0</v>
      </c>
    </row>
    <row r="17" s="252" customFormat="1" ht="18" customHeight="1" spans="1:28">
      <c r="A17" s="289"/>
      <c r="B17" s="280"/>
      <c r="C17" s="280"/>
      <c r="D17" s="280"/>
      <c r="E17" s="280"/>
      <c r="F17" s="280"/>
      <c r="G17" s="280"/>
      <c r="H17" s="281"/>
      <c r="I17" s="280"/>
      <c r="J17" s="280"/>
      <c r="K17" s="280"/>
      <c r="L17" s="280"/>
      <c r="M17" s="283"/>
      <c r="N17" s="292"/>
      <c r="O17" s="285">
        <f t="shared" si="2"/>
        <v>0</v>
      </c>
      <c r="P17" s="286">
        <f t="shared" si="3"/>
        <v>0</v>
      </c>
      <c r="Q17" s="285"/>
      <c r="R17" s="285"/>
      <c r="S17" s="287"/>
      <c r="T17" s="287"/>
      <c r="U17" s="288">
        <f t="shared" si="4"/>
        <v>0</v>
      </c>
      <c r="V17" s="289"/>
      <c r="W17" s="289"/>
      <c r="X17" s="289"/>
      <c r="Y17" s="289"/>
      <c r="Z17" s="285">
        <f t="shared" si="5"/>
        <v>0</v>
      </c>
      <c r="AA17" s="286">
        <f t="shared" si="6"/>
        <v>0</v>
      </c>
      <c r="AB17" s="285">
        <f t="shared" si="7"/>
        <v>0</v>
      </c>
    </row>
    <row r="18" s="253" customFormat="1" ht="18" customHeight="1" spans="1:28">
      <c r="A18" s="289"/>
      <c r="B18" s="280"/>
      <c r="C18" s="280"/>
      <c r="D18" s="280"/>
      <c r="E18" s="280"/>
      <c r="F18" s="280"/>
      <c r="G18" s="280"/>
      <c r="H18" s="281"/>
      <c r="I18" s="280"/>
      <c r="J18" s="280"/>
      <c r="K18" s="280"/>
      <c r="L18" s="280"/>
      <c r="M18" s="283"/>
      <c r="N18" s="292"/>
      <c r="O18" s="285">
        <f t="shared" si="2"/>
        <v>0</v>
      </c>
      <c r="P18" s="286">
        <f t="shared" si="3"/>
        <v>0</v>
      </c>
      <c r="Q18" s="285"/>
      <c r="R18" s="285"/>
      <c r="S18" s="287"/>
      <c r="T18" s="287"/>
      <c r="U18" s="288">
        <f t="shared" si="4"/>
        <v>0</v>
      </c>
      <c r="V18" s="289"/>
      <c r="W18" s="289"/>
      <c r="X18" s="289"/>
      <c r="Y18" s="289"/>
      <c r="Z18" s="285">
        <f t="shared" si="5"/>
        <v>0</v>
      </c>
      <c r="AA18" s="286">
        <f t="shared" si="6"/>
        <v>0</v>
      </c>
      <c r="AB18" s="285">
        <f t="shared" si="7"/>
        <v>0</v>
      </c>
    </row>
    <row r="19" s="254" customFormat="1" ht="18" customHeight="1" spans="1:28">
      <c r="A19" s="289"/>
      <c r="B19" s="280"/>
      <c r="C19" s="280"/>
      <c r="D19" s="280"/>
      <c r="E19" s="280"/>
      <c r="F19" s="280"/>
      <c r="G19" s="280"/>
      <c r="H19" s="281"/>
      <c r="I19" s="280"/>
      <c r="J19" s="280"/>
      <c r="K19" s="280"/>
      <c r="L19" s="280"/>
      <c r="M19" s="283"/>
      <c r="N19" s="293"/>
      <c r="O19" s="285">
        <f t="shared" si="2"/>
        <v>0</v>
      </c>
      <c r="P19" s="294">
        <f t="shared" si="3"/>
        <v>0</v>
      </c>
      <c r="Q19" s="285"/>
      <c r="R19" s="285"/>
      <c r="S19" s="287"/>
      <c r="T19" s="287"/>
      <c r="U19" s="288">
        <f t="shared" si="4"/>
        <v>0</v>
      </c>
      <c r="V19" s="295"/>
      <c r="W19" s="295"/>
      <c r="X19" s="295"/>
      <c r="Y19" s="295"/>
      <c r="Z19" s="285">
        <f t="shared" si="5"/>
        <v>0</v>
      </c>
      <c r="AA19" s="286">
        <f t="shared" si="6"/>
        <v>0</v>
      </c>
      <c r="AB19" s="285">
        <f t="shared" si="7"/>
        <v>0</v>
      </c>
    </row>
    <row r="20" s="254" customFormat="1" ht="18" customHeight="1" spans="1:28">
      <c r="A20" s="289"/>
      <c r="B20" s="280"/>
      <c r="C20" s="280"/>
      <c r="D20" s="280"/>
      <c r="E20" s="280"/>
      <c r="F20" s="280"/>
      <c r="G20" s="280"/>
      <c r="H20" s="281"/>
      <c r="I20" s="280"/>
      <c r="J20" s="280"/>
      <c r="K20" s="280"/>
      <c r="L20" s="280"/>
      <c r="M20" s="283"/>
      <c r="N20" s="293"/>
      <c r="O20" s="285">
        <f t="shared" si="2"/>
        <v>0</v>
      </c>
      <c r="P20" s="294">
        <f t="shared" si="3"/>
        <v>0</v>
      </c>
      <c r="Q20" s="285"/>
      <c r="R20" s="285"/>
      <c r="S20" s="287"/>
      <c r="T20" s="287"/>
      <c r="U20" s="288">
        <f t="shared" si="4"/>
        <v>0</v>
      </c>
      <c r="V20" s="295"/>
      <c r="W20" s="295"/>
      <c r="X20" s="295"/>
      <c r="Y20" s="295"/>
      <c r="Z20" s="285">
        <f t="shared" si="5"/>
        <v>0</v>
      </c>
      <c r="AA20" s="286">
        <f t="shared" si="6"/>
        <v>0</v>
      </c>
      <c r="AB20" s="285">
        <f t="shared" si="7"/>
        <v>0</v>
      </c>
    </row>
    <row r="21" s="254" customFormat="1" ht="18" customHeight="1" spans="1:28">
      <c r="A21" s="289"/>
      <c r="B21" s="296"/>
      <c r="C21" s="296"/>
      <c r="D21" s="296"/>
      <c r="E21" s="280"/>
      <c r="F21" s="280"/>
      <c r="G21" s="280"/>
      <c r="H21" s="281"/>
      <c r="I21" s="280"/>
      <c r="J21" s="280"/>
      <c r="K21" s="280"/>
      <c r="L21" s="280"/>
      <c r="M21" s="283"/>
      <c r="N21" s="293"/>
      <c r="O21" s="285">
        <f t="shared" si="2"/>
        <v>0</v>
      </c>
      <c r="P21" s="294">
        <f t="shared" si="3"/>
        <v>0</v>
      </c>
      <c r="Q21" s="285"/>
      <c r="R21" s="285"/>
      <c r="S21" s="287"/>
      <c r="T21" s="287"/>
      <c r="U21" s="288">
        <f t="shared" si="4"/>
        <v>0</v>
      </c>
      <c r="V21" s="295"/>
      <c r="W21" s="295"/>
      <c r="X21" s="295"/>
      <c r="Y21" s="295"/>
      <c r="Z21" s="285">
        <f t="shared" si="5"/>
        <v>0</v>
      </c>
      <c r="AA21" s="286">
        <f t="shared" si="6"/>
        <v>0</v>
      </c>
      <c r="AB21" s="285">
        <f t="shared" si="7"/>
        <v>0</v>
      </c>
    </row>
    <row r="22" s="250" customFormat="1" ht="18" customHeight="1" spans="1:28">
      <c r="A22" s="275" t="s">
        <v>40</v>
      </c>
      <c r="B22" s="276"/>
      <c r="C22" s="277"/>
      <c r="D22" s="278">
        <f t="shared" ref="D22:J22" si="8">SUM(D23:D30)</f>
        <v>0</v>
      </c>
      <c r="E22" s="278">
        <f t="shared" si="8"/>
        <v>0</v>
      </c>
      <c r="F22" s="278">
        <f t="shared" si="8"/>
        <v>0</v>
      </c>
      <c r="G22" s="278">
        <f t="shared" si="8"/>
        <v>0</v>
      </c>
      <c r="H22" s="278">
        <f t="shared" si="8"/>
        <v>0</v>
      </c>
      <c r="I22" s="278">
        <f t="shared" si="8"/>
        <v>0</v>
      </c>
      <c r="J22" s="278">
        <f t="shared" si="8"/>
        <v>0</v>
      </c>
      <c r="K22" s="278"/>
      <c r="L22" s="278">
        <f t="shared" ref="L22:AB22" si="9">SUM(L23:L30)</f>
        <v>0</v>
      </c>
      <c r="M22" s="278">
        <f t="shared" si="9"/>
        <v>0</v>
      </c>
      <c r="N22" s="278">
        <f t="shared" si="9"/>
        <v>0</v>
      </c>
      <c r="O22" s="278">
        <f t="shared" si="9"/>
        <v>0</v>
      </c>
      <c r="P22" s="278">
        <f t="shared" si="9"/>
        <v>0</v>
      </c>
      <c r="Q22" s="278">
        <f t="shared" si="9"/>
        <v>0</v>
      </c>
      <c r="R22" s="278">
        <f t="shared" si="9"/>
        <v>0</v>
      </c>
      <c r="S22" s="278">
        <f t="shared" si="9"/>
        <v>0</v>
      </c>
      <c r="T22" s="278">
        <f t="shared" si="9"/>
        <v>0</v>
      </c>
      <c r="U22" s="278">
        <f t="shared" si="9"/>
        <v>0</v>
      </c>
      <c r="V22" s="278">
        <f t="shared" si="9"/>
        <v>0</v>
      </c>
      <c r="W22" s="278">
        <f t="shared" si="9"/>
        <v>0</v>
      </c>
      <c r="X22" s="278">
        <f t="shared" si="9"/>
        <v>0</v>
      </c>
      <c r="Y22" s="278">
        <f t="shared" si="9"/>
        <v>0</v>
      </c>
      <c r="Z22" s="278">
        <f t="shared" si="9"/>
        <v>0</v>
      </c>
      <c r="AA22" s="278">
        <f t="shared" si="9"/>
        <v>0</v>
      </c>
      <c r="AB22" s="278">
        <f t="shared" si="9"/>
        <v>0</v>
      </c>
    </row>
    <row r="23" customFormat="1" ht="18" customHeight="1" spans="1:28">
      <c r="A23" s="297"/>
      <c r="B23" s="298"/>
      <c r="C23" s="298"/>
      <c r="D23" s="298"/>
      <c r="E23" s="299"/>
      <c r="F23" s="300"/>
      <c r="G23" s="301"/>
      <c r="H23" s="302"/>
      <c r="I23" s="301"/>
      <c r="J23" s="301"/>
      <c r="K23" s="301"/>
      <c r="L23" s="303"/>
      <c r="M23" s="303"/>
      <c r="N23" s="301"/>
      <c r="O23" s="304">
        <f t="shared" ref="O23:O30" si="10">SUM(D23:N23)</f>
        <v>0</v>
      </c>
      <c r="P23" s="294">
        <f t="shared" ref="P23:P30" si="11">O23*12</f>
        <v>0</v>
      </c>
      <c r="Q23" s="304"/>
      <c r="R23" s="304"/>
      <c r="S23" s="305"/>
      <c r="T23" s="305"/>
      <c r="U23" s="288">
        <f t="shared" ref="U23:U30" si="12">Q23+R23+S23+T23</f>
        <v>0</v>
      </c>
      <c r="V23" s="306"/>
      <c r="W23" s="297"/>
      <c r="X23" s="297"/>
      <c r="Y23" s="297"/>
      <c r="Z23" s="304">
        <f t="shared" ref="Z23:Z30" si="13">SUM(V23:Y23)</f>
        <v>0</v>
      </c>
      <c r="AA23" s="286">
        <f t="shared" ref="AA23:AA30" si="14">Z23*12</f>
        <v>0</v>
      </c>
      <c r="AB23" s="304">
        <f t="shared" ref="AB23:AB30" si="15">P23+U23+AA23</f>
        <v>0</v>
      </c>
    </row>
    <row r="24" customFormat="1" ht="18" customHeight="1" spans="1:28">
      <c r="A24" s="297"/>
      <c r="B24" s="298"/>
      <c r="C24" s="298"/>
      <c r="D24" s="298"/>
      <c r="E24" s="299"/>
      <c r="F24" s="300"/>
      <c r="G24" s="301"/>
      <c r="H24" s="302"/>
      <c r="I24" s="301"/>
      <c r="J24" s="301"/>
      <c r="K24" s="301"/>
      <c r="L24" s="303"/>
      <c r="M24" s="303"/>
      <c r="N24" s="301"/>
      <c r="O24" s="304">
        <f t="shared" si="10"/>
        <v>0</v>
      </c>
      <c r="P24" s="294">
        <f t="shared" si="11"/>
        <v>0</v>
      </c>
      <c r="Q24" s="304"/>
      <c r="R24" s="304"/>
      <c r="S24" s="305"/>
      <c r="T24" s="305"/>
      <c r="U24" s="288">
        <f t="shared" si="12"/>
        <v>0</v>
      </c>
      <c r="V24" s="306"/>
      <c r="W24" s="297"/>
      <c r="X24" s="297"/>
      <c r="Y24" s="297"/>
      <c r="Z24" s="304">
        <f t="shared" si="13"/>
        <v>0</v>
      </c>
      <c r="AA24" s="286">
        <f t="shared" si="14"/>
        <v>0</v>
      </c>
      <c r="AB24" s="304">
        <f t="shared" si="15"/>
        <v>0</v>
      </c>
    </row>
    <row r="25" customFormat="1" ht="18" customHeight="1" spans="1:28">
      <c r="A25" s="297"/>
      <c r="B25" s="298"/>
      <c r="C25" s="298"/>
      <c r="D25" s="298"/>
      <c r="E25" s="299"/>
      <c r="F25" s="300"/>
      <c r="G25" s="301"/>
      <c r="H25" s="302"/>
      <c r="I25" s="301"/>
      <c r="J25" s="301"/>
      <c r="K25" s="301"/>
      <c r="L25" s="303"/>
      <c r="M25" s="303"/>
      <c r="N25" s="301"/>
      <c r="O25" s="304">
        <f t="shared" si="10"/>
        <v>0</v>
      </c>
      <c r="P25" s="294">
        <f t="shared" si="11"/>
        <v>0</v>
      </c>
      <c r="Q25" s="304"/>
      <c r="R25" s="304"/>
      <c r="S25" s="305"/>
      <c r="T25" s="305"/>
      <c r="U25" s="288">
        <f t="shared" si="12"/>
        <v>0</v>
      </c>
      <c r="V25" s="306"/>
      <c r="W25" s="297"/>
      <c r="X25" s="297"/>
      <c r="Y25" s="297"/>
      <c r="Z25" s="304">
        <f t="shared" si="13"/>
        <v>0</v>
      </c>
      <c r="AA25" s="286">
        <f t="shared" si="14"/>
        <v>0</v>
      </c>
      <c r="AB25" s="304">
        <f t="shared" si="15"/>
        <v>0</v>
      </c>
    </row>
    <row r="26" customFormat="1" ht="18" customHeight="1" spans="1:28">
      <c r="A26" s="297"/>
      <c r="B26" s="298"/>
      <c r="C26" s="298"/>
      <c r="D26" s="298"/>
      <c r="E26" s="299"/>
      <c r="F26" s="300"/>
      <c r="G26" s="301"/>
      <c r="H26" s="302"/>
      <c r="I26" s="301"/>
      <c r="J26" s="301"/>
      <c r="K26" s="301"/>
      <c r="L26" s="303"/>
      <c r="M26" s="303"/>
      <c r="N26" s="301"/>
      <c r="O26" s="304">
        <f t="shared" si="10"/>
        <v>0</v>
      </c>
      <c r="P26" s="294">
        <f t="shared" si="11"/>
        <v>0</v>
      </c>
      <c r="Q26" s="304"/>
      <c r="R26" s="304"/>
      <c r="S26" s="305"/>
      <c r="T26" s="305"/>
      <c r="U26" s="288">
        <f t="shared" si="12"/>
        <v>0</v>
      </c>
      <c r="V26" s="306"/>
      <c r="W26" s="297"/>
      <c r="X26" s="297"/>
      <c r="Y26" s="297"/>
      <c r="Z26" s="304">
        <f t="shared" si="13"/>
        <v>0</v>
      </c>
      <c r="AA26" s="286">
        <f t="shared" si="14"/>
        <v>0</v>
      </c>
      <c r="AB26" s="304">
        <f t="shared" si="15"/>
        <v>0</v>
      </c>
    </row>
    <row r="27" customFormat="1" ht="18" customHeight="1" spans="1:28">
      <c r="A27" s="297"/>
      <c r="B27" s="298"/>
      <c r="C27" s="298"/>
      <c r="D27" s="298"/>
      <c r="E27" s="299"/>
      <c r="F27" s="300"/>
      <c r="G27" s="301"/>
      <c r="H27" s="302"/>
      <c r="I27" s="301"/>
      <c r="J27" s="301"/>
      <c r="K27" s="301"/>
      <c r="L27" s="303"/>
      <c r="M27" s="303"/>
      <c r="N27" s="301"/>
      <c r="O27" s="304">
        <f t="shared" si="10"/>
        <v>0</v>
      </c>
      <c r="P27" s="294">
        <f t="shared" si="11"/>
        <v>0</v>
      </c>
      <c r="Q27" s="304"/>
      <c r="R27" s="304"/>
      <c r="S27" s="305"/>
      <c r="T27" s="305"/>
      <c r="U27" s="288">
        <f t="shared" si="12"/>
        <v>0</v>
      </c>
      <c r="V27" s="306"/>
      <c r="W27" s="297"/>
      <c r="X27" s="297"/>
      <c r="Y27" s="297"/>
      <c r="Z27" s="304">
        <f t="shared" si="13"/>
        <v>0</v>
      </c>
      <c r="AA27" s="286">
        <f t="shared" si="14"/>
        <v>0</v>
      </c>
      <c r="AB27" s="304">
        <f t="shared" si="15"/>
        <v>0</v>
      </c>
    </row>
    <row r="28" customFormat="1" ht="18" customHeight="1" spans="1:28">
      <c r="A28" s="297"/>
      <c r="B28" s="298"/>
      <c r="C28" s="298"/>
      <c r="D28" s="307"/>
      <c r="E28" s="299"/>
      <c r="F28" s="300"/>
      <c r="G28" s="301"/>
      <c r="H28" s="302"/>
      <c r="I28" s="301"/>
      <c r="J28" s="301"/>
      <c r="K28" s="301"/>
      <c r="L28" s="303"/>
      <c r="M28" s="303"/>
      <c r="N28" s="301"/>
      <c r="O28" s="304">
        <f t="shared" si="10"/>
        <v>0</v>
      </c>
      <c r="P28" s="294">
        <f t="shared" si="11"/>
        <v>0</v>
      </c>
      <c r="Q28" s="304"/>
      <c r="R28" s="304"/>
      <c r="S28" s="305"/>
      <c r="T28" s="305"/>
      <c r="U28" s="288">
        <f t="shared" si="12"/>
        <v>0</v>
      </c>
      <c r="V28" s="306"/>
      <c r="W28" s="297"/>
      <c r="X28" s="297"/>
      <c r="Y28" s="297"/>
      <c r="Z28" s="304">
        <f t="shared" si="13"/>
        <v>0</v>
      </c>
      <c r="AA28" s="286">
        <f t="shared" si="14"/>
        <v>0</v>
      </c>
      <c r="AB28" s="304">
        <f t="shared" si="15"/>
        <v>0</v>
      </c>
    </row>
    <row r="29" customFormat="1" ht="18" customHeight="1" spans="1:28">
      <c r="A29" s="297"/>
      <c r="B29" s="298"/>
      <c r="C29" s="298"/>
      <c r="D29" s="300"/>
      <c r="E29" s="299"/>
      <c r="F29" s="300"/>
      <c r="G29" s="301"/>
      <c r="H29" s="302"/>
      <c r="I29" s="301"/>
      <c r="J29" s="301"/>
      <c r="K29" s="301"/>
      <c r="L29" s="303"/>
      <c r="M29" s="303"/>
      <c r="N29" s="301"/>
      <c r="O29" s="304">
        <f t="shared" si="10"/>
        <v>0</v>
      </c>
      <c r="P29" s="294">
        <f t="shared" si="11"/>
        <v>0</v>
      </c>
      <c r="Q29" s="304"/>
      <c r="R29" s="304"/>
      <c r="S29" s="305"/>
      <c r="T29" s="305"/>
      <c r="U29" s="288">
        <f t="shared" si="12"/>
        <v>0</v>
      </c>
      <c r="V29" s="306"/>
      <c r="W29" s="297"/>
      <c r="X29" s="297"/>
      <c r="Y29" s="297"/>
      <c r="Z29" s="304">
        <f t="shared" si="13"/>
        <v>0</v>
      </c>
      <c r="AA29" s="286">
        <f t="shared" si="14"/>
        <v>0</v>
      </c>
      <c r="AB29" s="304">
        <f t="shared" si="15"/>
        <v>0</v>
      </c>
    </row>
    <row r="30" customFormat="1" ht="18" customHeight="1" spans="1:28">
      <c r="A30" s="297"/>
      <c r="B30" s="298"/>
      <c r="C30" s="298"/>
      <c r="D30" s="301"/>
      <c r="E30" s="299"/>
      <c r="F30" s="301"/>
      <c r="G30" s="301"/>
      <c r="H30" s="301"/>
      <c r="I30" s="301"/>
      <c r="J30" s="301"/>
      <c r="K30" s="301"/>
      <c r="L30" s="301"/>
      <c r="M30" s="301"/>
      <c r="N30" s="301"/>
      <c r="O30" s="304">
        <f t="shared" si="10"/>
        <v>0</v>
      </c>
      <c r="P30" s="294">
        <f t="shared" si="11"/>
        <v>0</v>
      </c>
      <c r="Q30" s="304"/>
      <c r="R30" s="304"/>
      <c r="S30" s="305"/>
      <c r="T30" s="305"/>
      <c r="U30" s="288">
        <f t="shared" si="12"/>
        <v>0</v>
      </c>
      <c r="V30" s="306"/>
      <c r="W30" s="297"/>
      <c r="X30" s="297"/>
      <c r="Y30" s="297"/>
      <c r="Z30" s="304">
        <f t="shared" si="13"/>
        <v>0</v>
      </c>
      <c r="AA30" s="286">
        <f t="shared" si="14"/>
        <v>0</v>
      </c>
      <c r="AB30" s="304">
        <f t="shared" si="15"/>
        <v>0</v>
      </c>
    </row>
    <row r="31" s="250" customFormat="1" ht="18" customHeight="1" spans="1:28">
      <c r="A31" s="275" t="s">
        <v>41</v>
      </c>
      <c r="B31" s="276"/>
      <c r="C31" s="277"/>
      <c r="D31" s="278">
        <f t="shared" ref="D31:J31" si="16">SUM(D32:D38)</f>
        <v>0</v>
      </c>
      <c r="E31" s="278">
        <f t="shared" si="16"/>
        <v>0</v>
      </c>
      <c r="F31" s="278">
        <f t="shared" si="16"/>
        <v>0</v>
      </c>
      <c r="G31" s="278">
        <f t="shared" si="16"/>
        <v>0</v>
      </c>
      <c r="H31" s="278">
        <f t="shared" si="16"/>
        <v>0</v>
      </c>
      <c r="I31" s="278">
        <f t="shared" si="16"/>
        <v>0</v>
      </c>
      <c r="J31" s="278">
        <f t="shared" si="16"/>
        <v>0</v>
      </c>
      <c r="K31" s="278"/>
      <c r="L31" s="278">
        <f t="shared" ref="L31:AB31" si="17">SUM(L32:L38)</f>
        <v>0</v>
      </c>
      <c r="M31" s="278">
        <f t="shared" si="17"/>
        <v>0</v>
      </c>
      <c r="N31" s="278">
        <f t="shared" si="17"/>
        <v>0</v>
      </c>
      <c r="O31" s="278">
        <f t="shared" si="17"/>
        <v>0</v>
      </c>
      <c r="P31" s="278">
        <f t="shared" si="17"/>
        <v>0</v>
      </c>
      <c r="Q31" s="278">
        <f t="shared" si="17"/>
        <v>0</v>
      </c>
      <c r="R31" s="278">
        <f t="shared" si="17"/>
        <v>0</v>
      </c>
      <c r="S31" s="278">
        <f t="shared" si="17"/>
        <v>0</v>
      </c>
      <c r="T31" s="278">
        <f t="shared" si="17"/>
        <v>0</v>
      </c>
      <c r="U31" s="278">
        <f t="shared" si="17"/>
        <v>0</v>
      </c>
      <c r="V31" s="278">
        <f t="shared" si="17"/>
        <v>0</v>
      </c>
      <c r="W31" s="278">
        <f t="shared" si="17"/>
        <v>0</v>
      </c>
      <c r="X31" s="278">
        <f t="shared" si="17"/>
        <v>0</v>
      </c>
      <c r="Y31" s="278">
        <f t="shared" si="17"/>
        <v>0</v>
      </c>
      <c r="Z31" s="278">
        <f t="shared" si="17"/>
        <v>0</v>
      </c>
      <c r="AA31" s="278">
        <f t="shared" si="17"/>
        <v>0</v>
      </c>
      <c r="AB31" s="278">
        <f t="shared" si="17"/>
        <v>0</v>
      </c>
    </row>
    <row r="32" customFormat="1" ht="18" customHeight="1" spans="1:28">
      <c r="A32" s="297"/>
      <c r="B32" s="134"/>
      <c r="C32" s="280" t="s">
        <v>85</v>
      </c>
      <c r="D32" s="296"/>
      <c r="E32" s="296"/>
      <c r="F32" s="296"/>
      <c r="G32" s="305"/>
      <c r="H32" s="305"/>
      <c r="I32" s="305"/>
      <c r="J32" s="305"/>
      <c r="K32" s="305"/>
      <c r="L32" s="301"/>
      <c r="M32" s="301"/>
      <c r="N32" s="305"/>
      <c r="O32" s="304">
        <f t="shared" ref="O32:O38" si="18">SUM(D32:N32)</f>
        <v>0</v>
      </c>
      <c r="P32" s="294">
        <f t="shared" ref="P32:P38" si="19">O32*12</f>
        <v>0</v>
      </c>
      <c r="Q32" s="304"/>
      <c r="R32" s="304"/>
      <c r="S32" s="305"/>
      <c r="T32" s="305"/>
      <c r="U32" s="288">
        <f t="shared" ref="U32:U38" si="20">Q32+R32+S32+T32</f>
        <v>0</v>
      </c>
      <c r="V32" s="297"/>
      <c r="W32" s="297"/>
      <c r="X32" s="297"/>
      <c r="Y32" s="297"/>
      <c r="Z32" s="304">
        <f t="shared" ref="Z32:Z38" si="21">SUM(V32:Y32)</f>
        <v>0</v>
      </c>
      <c r="AA32" s="286">
        <f t="shared" ref="AA32:AA38" si="22">Z32*12</f>
        <v>0</v>
      </c>
      <c r="AB32" s="304">
        <f t="shared" ref="AB32:AB38" si="23">P32+U32+AA32</f>
        <v>0</v>
      </c>
    </row>
    <row r="33" customFormat="1" ht="18" customHeight="1" spans="1:28">
      <c r="A33" s="297"/>
      <c r="B33" s="134"/>
      <c r="C33" s="134"/>
      <c r="D33" s="296"/>
      <c r="E33" s="296"/>
      <c r="F33" s="296"/>
      <c r="G33" s="305"/>
      <c r="H33" s="305"/>
      <c r="I33" s="305"/>
      <c r="J33" s="305"/>
      <c r="K33" s="305"/>
      <c r="L33" s="301"/>
      <c r="M33" s="301"/>
      <c r="N33" s="305"/>
      <c r="O33" s="304">
        <f t="shared" si="18"/>
        <v>0</v>
      </c>
      <c r="P33" s="294">
        <f t="shared" si="19"/>
        <v>0</v>
      </c>
      <c r="Q33" s="304"/>
      <c r="R33" s="304"/>
      <c r="S33" s="305"/>
      <c r="T33" s="305"/>
      <c r="U33" s="288">
        <f t="shared" si="20"/>
        <v>0</v>
      </c>
      <c r="V33" s="297"/>
      <c r="W33" s="297"/>
      <c r="X33" s="297"/>
      <c r="Y33" s="297"/>
      <c r="Z33" s="304">
        <f t="shared" si="21"/>
        <v>0</v>
      </c>
      <c r="AA33" s="286">
        <f t="shared" si="22"/>
        <v>0</v>
      </c>
      <c r="AB33" s="304">
        <f t="shared" si="23"/>
        <v>0</v>
      </c>
    </row>
    <row r="34" customFormat="1" ht="18" customHeight="1" spans="1:28">
      <c r="A34" s="297"/>
      <c r="B34" s="134"/>
      <c r="C34" s="134"/>
      <c r="D34" s="296"/>
      <c r="E34" s="296"/>
      <c r="F34" s="296"/>
      <c r="G34" s="305"/>
      <c r="H34" s="305"/>
      <c r="I34" s="305"/>
      <c r="J34" s="305"/>
      <c r="K34" s="305"/>
      <c r="L34" s="301"/>
      <c r="M34" s="301"/>
      <c r="N34" s="305"/>
      <c r="O34" s="304">
        <f t="shared" si="18"/>
        <v>0</v>
      </c>
      <c r="P34" s="294">
        <f t="shared" si="19"/>
        <v>0</v>
      </c>
      <c r="Q34" s="304"/>
      <c r="R34" s="304"/>
      <c r="S34" s="305"/>
      <c r="T34" s="305"/>
      <c r="U34" s="288">
        <f t="shared" si="20"/>
        <v>0</v>
      </c>
      <c r="V34" s="297"/>
      <c r="W34" s="297"/>
      <c r="X34" s="297"/>
      <c r="Y34" s="297"/>
      <c r="Z34" s="304">
        <f t="shared" si="21"/>
        <v>0</v>
      </c>
      <c r="AA34" s="286">
        <f t="shared" si="22"/>
        <v>0</v>
      </c>
      <c r="AB34" s="304">
        <f t="shared" si="23"/>
        <v>0</v>
      </c>
    </row>
    <row r="35" customFormat="1" ht="18" customHeight="1" spans="1:28">
      <c r="A35" s="297"/>
      <c r="B35" s="134"/>
      <c r="C35" s="134"/>
      <c r="D35" s="296"/>
      <c r="E35" s="296"/>
      <c r="F35" s="296"/>
      <c r="G35" s="305"/>
      <c r="H35" s="305"/>
      <c r="I35" s="305"/>
      <c r="J35" s="305"/>
      <c r="K35" s="305"/>
      <c r="L35" s="301"/>
      <c r="M35" s="301"/>
      <c r="N35" s="305"/>
      <c r="O35" s="304">
        <f t="shared" si="18"/>
        <v>0</v>
      </c>
      <c r="P35" s="294">
        <f t="shared" si="19"/>
        <v>0</v>
      </c>
      <c r="Q35" s="304"/>
      <c r="R35" s="304"/>
      <c r="S35" s="305"/>
      <c r="T35" s="305"/>
      <c r="U35" s="288">
        <f t="shared" si="20"/>
        <v>0</v>
      </c>
      <c r="V35" s="297"/>
      <c r="W35" s="297"/>
      <c r="X35" s="297"/>
      <c r="Y35" s="297"/>
      <c r="Z35" s="304">
        <f t="shared" si="21"/>
        <v>0</v>
      </c>
      <c r="AA35" s="286">
        <f t="shared" si="22"/>
        <v>0</v>
      </c>
      <c r="AB35" s="304">
        <f t="shared" si="23"/>
        <v>0</v>
      </c>
    </row>
    <row r="36" customFormat="1" ht="18" customHeight="1" spans="1:28">
      <c r="A36" s="297"/>
      <c r="B36" s="134"/>
      <c r="C36" s="134"/>
      <c r="D36" s="296"/>
      <c r="E36" s="296"/>
      <c r="F36" s="296"/>
      <c r="G36" s="305"/>
      <c r="H36" s="305"/>
      <c r="I36" s="305"/>
      <c r="J36" s="305"/>
      <c r="K36" s="305"/>
      <c r="L36" s="301"/>
      <c r="M36" s="301"/>
      <c r="N36" s="305"/>
      <c r="O36" s="304">
        <f t="shared" si="18"/>
        <v>0</v>
      </c>
      <c r="P36" s="294">
        <f t="shared" si="19"/>
        <v>0</v>
      </c>
      <c r="Q36" s="304"/>
      <c r="R36" s="304"/>
      <c r="S36" s="305"/>
      <c r="T36" s="305"/>
      <c r="U36" s="288">
        <f t="shared" si="20"/>
        <v>0</v>
      </c>
      <c r="V36" s="297"/>
      <c r="W36" s="297"/>
      <c r="X36" s="297"/>
      <c r="Y36" s="297"/>
      <c r="Z36" s="304">
        <f t="shared" si="21"/>
        <v>0</v>
      </c>
      <c r="AA36" s="286">
        <f t="shared" si="22"/>
        <v>0</v>
      </c>
      <c r="AB36" s="304">
        <f t="shared" si="23"/>
        <v>0</v>
      </c>
    </row>
    <row r="37" customFormat="1" ht="18" customHeight="1" spans="1:28">
      <c r="A37" s="297"/>
      <c r="B37" s="134"/>
      <c r="C37" s="134"/>
      <c r="D37" s="296"/>
      <c r="E37" s="296"/>
      <c r="F37" s="296"/>
      <c r="G37" s="305"/>
      <c r="H37" s="305"/>
      <c r="I37" s="305"/>
      <c r="J37" s="305"/>
      <c r="K37" s="305"/>
      <c r="L37" s="301"/>
      <c r="M37" s="301"/>
      <c r="N37" s="305"/>
      <c r="O37" s="304">
        <f t="shared" si="18"/>
        <v>0</v>
      </c>
      <c r="P37" s="294">
        <f t="shared" si="19"/>
        <v>0</v>
      </c>
      <c r="Q37" s="304"/>
      <c r="R37" s="304"/>
      <c r="S37" s="305"/>
      <c r="T37" s="305"/>
      <c r="U37" s="288">
        <f t="shared" si="20"/>
        <v>0</v>
      </c>
      <c r="V37" s="297"/>
      <c r="W37" s="297"/>
      <c r="X37" s="297"/>
      <c r="Y37" s="297"/>
      <c r="Z37" s="304">
        <f t="shared" si="21"/>
        <v>0</v>
      </c>
      <c r="AA37" s="286">
        <f t="shared" si="22"/>
        <v>0</v>
      </c>
      <c r="AB37" s="304">
        <f t="shared" si="23"/>
        <v>0</v>
      </c>
    </row>
    <row r="38" ht="18" customHeight="1" spans="1:28">
      <c r="A38" s="297"/>
      <c r="B38" s="296"/>
      <c r="C38" s="296"/>
      <c r="D38" s="296"/>
      <c r="E38" s="296"/>
      <c r="F38" s="296"/>
      <c r="G38" s="305"/>
      <c r="H38" s="305"/>
      <c r="I38" s="305"/>
      <c r="J38" s="305"/>
      <c r="K38" s="305"/>
      <c r="L38" s="301"/>
      <c r="M38" s="301"/>
      <c r="N38" s="305"/>
      <c r="O38" s="304">
        <f t="shared" si="18"/>
        <v>0</v>
      </c>
      <c r="P38" s="294">
        <f t="shared" si="19"/>
        <v>0</v>
      </c>
      <c r="Q38" s="304"/>
      <c r="R38" s="304"/>
      <c r="S38" s="305"/>
      <c r="T38" s="305"/>
      <c r="U38" s="288">
        <f t="shared" si="20"/>
        <v>0</v>
      </c>
      <c r="V38" s="297"/>
      <c r="W38" s="297"/>
      <c r="X38" s="297"/>
      <c r="Y38" s="297"/>
      <c r="Z38" s="304">
        <f t="shared" si="21"/>
        <v>0</v>
      </c>
      <c r="AA38" s="286">
        <f t="shared" si="22"/>
        <v>0</v>
      </c>
      <c r="AB38" s="304">
        <f t="shared" si="23"/>
        <v>0</v>
      </c>
    </row>
    <row r="39" customFormat="1" ht="23.25" customHeight="1" spans="1:28">
      <c r="B39" s="308" t="s">
        <v>42</v>
      </c>
      <c r="C39" s="308"/>
      <c r="D39" s="309"/>
      <c r="E39" s="309"/>
      <c r="F39" s="309"/>
      <c r="G39" s="309"/>
      <c r="H39" s="309"/>
      <c r="I39" s="309"/>
      <c r="J39" s="309"/>
      <c r="K39" s="309"/>
      <c r="L39" s="309"/>
      <c r="M39" s="309"/>
      <c r="N39" s="309"/>
      <c r="O39" s="309"/>
      <c r="P39" s="309"/>
      <c r="Q39" s="310"/>
      <c r="R39" s="310"/>
      <c r="S39" s="310"/>
      <c r="T39" s="311"/>
      <c r="U39" s="311"/>
    </row>
    <row r="40" s="32" customFormat="1" spans="1:28">
      <c r="B40" s="68" t="s">
        <v>86</v>
      </c>
      <c r="C40" s="68"/>
      <c r="V40" s="312"/>
      <c r="W40" s="313"/>
      <c r="X40" s="313"/>
      <c r="Y40" s="314"/>
      <c r="Z40" s="314"/>
      <c r="AA40" s="314"/>
      <c r="AB40" s="315"/>
    </row>
    <row r="41" s="32" customFormat="1" ht="18.75" customHeight="1" spans="1:28">
      <c r="B41" s="316" t="s">
        <v>87</v>
      </c>
      <c r="C41" s="316"/>
      <c r="D41" s="317"/>
      <c r="E41" s="317"/>
      <c r="F41" s="258"/>
      <c r="G41" s="258"/>
      <c r="H41" s="258"/>
      <c r="I41" s="258"/>
      <c r="J41" s="258"/>
      <c r="K41" s="258"/>
      <c r="L41" s="258"/>
      <c r="M41" s="258"/>
      <c r="N41" s="258"/>
      <c r="O41" s="258"/>
      <c r="P41" s="258"/>
      <c r="V41" s="313"/>
      <c r="W41" s="318"/>
      <c r="X41" s="319"/>
      <c r="Y41" s="318"/>
      <c r="Z41" s="314"/>
      <c r="AA41" s="314"/>
      <c r="AB41" s="315"/>
    </row>
    <row r="42" customFormat="1" spans="1:28">
      <c r="B42" s="68" t="s">
        <v>88</v>
      </c>
      <c r="C42" s="68"/>
      <c r="V42" s="313"/>
      <c r="W42" s="318"/>
      <c r="X42" s="320"/>
      <c r="Y42" s="318"/>
      <c r="Z42" s="314"/>
      <c r="AA42" s="314"/>
      <c r="AB42" s="321"/>
    </row>
  </sheetData>
  <mergeCells count="33">
    <mergeCell ref="A1:B1"/>
    <mergeCell ref="A2:AB2"/>
    <mergeCell ref="A3:G3"/>
    <mergeCell ref="E4:P4"/>
    <mergeCell ref="Q4:U4"/>
    <mergeCell ref="V4:AA4"/>
    <mergeCell ref="A7:C7"/>
    <mergeCell ref="A8:C8"/>
    <mergeCell ref="A22:C22"/>
    <mergeCell ref="A31:C31"/>
    <mergeCell ref="W40:X40"/>
    <mergeCell ref="Y40:Z40"/>
    <mergeCell ref="A4:A6"/>
    <mergeCell ref="B4:B6"/>
    <mergeCell ref="C4:C6"/>
    <mergeCell ref="K5:K6"/>
    <mergeCell ref="O5:O6"/>
    <mergeCell ref="P5:P6"/>
    <mergeCell ref="Q5:Q6"/>
    <mergeCell ref="R5:R6"/>
    <mergeCell ref="S5:S6"/>
    <mergeCell ref="T5:T6"/>
    <mergeCell ref="U5:U6"/>
    <mergeCell ref="V5:V6"/>
    <mergeCell ref="W5:W6"/>
    <mergeCell ref="W41:W42"/>
    <mergeCell ref="X5:X6"/>
    <mergeCell ref="Y5:Y6"/>
    <mergeCell ref="Y41:Y42"/>
    <mergeCell ref="Z5:Z6"/>
    <mergeCell ref="Z41:Z42"/>
    <mergeCell ref="AA5:AA6"/>
    <mergeCell ref="AB4:AB6"/>
  </mergeCells>
  <pageMargins left="0.314583333333333" right="0.118055555555556" top="0.275" bottom="0.432638888888889" header="0.314583333333333" footer="0.314583333333333"/>
  <pageSetup paperSize="9" scale="75" orientation="landscape" horizontalDpi="60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4"/>
  <sheetViews>
    <sheetView workbookViewId="0">
      <selection activeCell="F11" sqref="F11"/>
    </sheetView>
  </sheetViews>
  <sheetFormatPr defaultColWidth="9" defaultRowHeight="14.25"/>
  <cols>
    <col min="1" max="1" width="10.7583333333333" style="211" customWidth="1"/>
    <col min="2" max="2" width="9.5" style="211" customWidth="1"/>
    <col min="3" max="4" width="9" style="211"/>
    <col min="5" max="5" width="19.75" style="157" customWidth="1"/>
    <col min="6" max="7" width="9.625" style="157" customWidth="1"/>
    <col min="8" max="13" width="9.625" style="211" customWidth="1"/>
    <col min="14" max="15" width="11.375" style="211" customWidth="1"/>
    <col min="16" max="16" width="10.375" style="211" customWidth="1"/>
    <col min="17" max="16384" width="9" style="211"/>
  </cols>
  <sheetData>
    <row r="1" s="211" customFormat="1" ht="22" customHeight="1" spans="1:17">
      <c r="A1" s="2" t="s">
        <v>89</v>
      </c>
      <c r="E1" s="157"/>
      <c r="F1" s="157"/>
      <c r="G1" s="157"/>
      <c r="P1" s="213"/>
    </row>
    <row r="2" s="211" customFormat="1" ht="24" customHeight="1" spans="1:17">
      <c r="A2" s="214" t="s">
        <v>90</v>
      </c>
      <c r="B2" s="214"/>
      <c r="C2" s="214"/>
      <c r="D2" s="214"/>
      <c r="E2" s="214"/>
      <c r="F2" s="214"/>
      <c r="G2" s="214"/>
      <c r="H2" s="214"/>
      <c r="I2" s="214"/>
      <c r="J2" s="214"/>
      <c r="K2" s="214"/>
      <c r="L2" s="214"/>
      <c r="M2" s="214"/>
      <c r="N2" s="214"/>
      <c r="O2" s="214"/>
      <c r="P2" s="214"/>
    </row>
    <row r="3" s="211" customFormat="1" spans="1:17">
      <c r="A3" s="215"/>
      <c r="B3" s="215"/>
      <c r="C3" s="215"/>
      <c r="D3" s="215"/>
      <c r="E3" s="216"/>
      <c r="F3" s="216"/>
      <c r="G3" s="216"/>
      <c r="H3" s="215"/>
      <c r="I3" s="215"/>
      <c r="J3" s="215"/>
      <c r="K3" s="215"/>
      <c r="L3" s="215"/>
      <c r="M3" s="215"/>
      <c r="N3" s="215"/>
      <c r="O3" s="215"/>
      <c r="P3" s="215"/>
    </row>
    <row r="4" s="212" customFormat="1" ht="27" customHeight="1" spans="1:17">
      <c r="A4" s="217" t="s">
        <v>11</v>
      </c>
      <c r="B4" s="217"/>
      <c r="C4" s="217"/>
      <c r="D4" s="217"/>
      <c r="E4" s="217"/>
      <c r="F4" s="217"/>
      <c r="G4" s="217"/>
      <c r="H4" s="218"/>
      <c r="I4" s="218"/>
      <c r="J4" s="218"/>
      <c r="K4" s="218"/>
      <c r="L4" s="218"/>
      <c r="M4" s="218"/>
      <c r="N4" s="218"/>
      <c r="O4" s="218"/>
      <c r="P4" s="212" t="s">
        <v>91</v>
      </c>
    </row>
    <row r="5" s="2" customFormat="1" ht="20" customHeight="1" spans="1:17">
      <c r="A5" s="219" t="s">
        <v>92</v>
      </c>
      <c r="B5" s="219" t="s">
        <v>93</v>
      </c>
      <c r="C5" s="219"/>
      <c r="D5" s="220"/>
      <c r="E5" s="221" t="s">
        <v>94</v>
      </c>
      <c r="F5" s="222" t="s">
        <v>81</v>
      </c>
      <c r="G5" s="222" t="s">
        <v>82</v>
      </c>
      <c r="H5" s="221" t="s">
        <v>83</v>
      </c>
      <c r="I5" s="221" t="s">
        <v>95</v>
      </c>
      <c r="J5" s="221" t="s">
        <v>96</v>
      </c>
      <c r="K5" s="221" t="s">
        <v>97</v>
      </c>
      <c r="L5" s="221" t="s">
        <v>98</v>
      </c>
      <c r="M5" s="221" t="s">
        <v>40</v>
      </c>
      <c r="N5" s="223" t="s">
        <v>99</v>
      </c>
      <c r="O5" s="224" t="s">
        <v>100</v>
      </c>
      <c r="P5" s="223" t="s">
        <v>101</v>
      </c>
    </row>
    <row r="6" s="2" customFormat="1" ht="20" customHeight="1" spans="1:17">
      <c r="A6" s="219"/>
      <c r="B6" s="225" t="s">
        <v>81</v>
      </c>
      <c r="C6" s="225" t="s">
        <v>83</v>
      </c>
      <c r="D6" s="226" t="s">
        <v>82</v>
      </c>
      <c r="E6" s="227"/>
      <c r="F6" s="228"/>
      <c r="G6" s="228"/>
      <c r="H6" s="227"/>
      <c r="I6" s="227"/>
      <c r="J6" s="227"/>
      <c r="K6" s="227"/>
      <c r="L6" s="227"/>
      <c r="M6" s="227"/>
      <c r="N6" s="223"/>
      <c r="O6" s="229"/>
      <c r="P6" s="230"/>
    </row>
    <row r="7" s="157" customFormat="1" ht="20" customHeight="1" spans="1:17">
      <c r="A7" s="231" t="s">
        <v>102</v>
      </c>
      <c r="B7" s="232">
        <v>1</v>
      </c>
      <c r="C7" s="232">
        <f t="shared" ref="B7:P7" si="0">SUM(C8:C12)</f>
        <v>0</v>
      </c>
      <c r="D7" s="232">
        <f t="shared" si="0"/>
        <v>0</v>
      </c>
      <c r="E7" s="232">
        <f t="shared" si="0"/>
        <v>1</v>
      </c>
      <c r="F7" s="232">
        <v>1</v>
      </c>
      <c r="G7" s="232">
        <f t="shared" si="0"/>
        <v>0</v>
      </c>
      <c r="H7" s="232">
        <f t="shared" si="0"/>
        <v>0</v>
      </c>
      <c r="I7" s="232">
        <f t="shared" si="0"/>
        <v>0</v>
      </c>
      <c r="J7" s="232">
        <f t="shared" si="0"/>
        <v>0</v>
      </c>
      <c r="K7" s="232">
        <f t="shared" si="0"/>
        <v>0</v>
      </c>
      <c r="L7" s="232">
        <f t="shared" si="0"/>
        <v>0</v>
      </c>
      <c r="M7" s="232">
        <f t="shared" si="0"/>
        <v>0</v>
      </c>
      <c r="N7" s="232">
        <f t="shared" si="0"/>
        <v>4</v>
      </c>
      <c r="O7" s="232">
        <f t="shared" si="0"/>
        <v>0</v>
      </c>
      <c r="P7" s="232">
        <f t="shared" si="0"/>
        <v>0</v>
      </c>
      <c r="Q7" s="216"/>
    </row>
    <row r="8" s="157" customFormat="1" ht="20" customHeight="1" spans="1:17">
      <c r="A8" s="233" t="s">
        <v>103</v>
      </c>
      <c r="B8" s="234"/>
      <c r="C8" s="234"/>
      <c r="D8" s="234"/>
      <c r="E8" s="235">
        <v>1</v>
      </c>
      <c r="F8" s="235">
        <v>1</v>
      </c>
      <c r="G8" s="235"/>
      <c r="H8" s="234"/>
      <c r="I8" s="234"/>
      <c r="J8" s="234"/>
      <c r="K8" s="234"/>
      <c r="L8" s="234"/>
      <c r="M8" s="235"/>
      <c r="N8" s="235"/>
      <c r="O8" s="235"/>
      <c r="P8" s="235"/>
      <c r="Q8" s="216"/>
    </row>
    <row r="9" s="157" customFormat="1" ht="20" customHeight="1" spans="1:17">
      <c r="A9" s="236" t="s">
        <v>104</v>
      </c>
      <c r="B9" s="235"/>
      <c r="C9" s="235"/>
      <c r="D9" s="235"/>
      <c r="E9" s="235">
        <f>SUM(F9:M9)</f>
        <v>0</v>
      </c>
      <c r="F9" s="235"/>
      <c r="G9" s="235"/>
      <c r="H9" s="235"/>
      <c r="I9" s="235"/>
      <c r="J9" s="235"/>
      <c r="K9" s="235"/>
      <c r="L9" s="235"/>
      <c r="M9" s="235"/>
      <c r="N9" s="235">
        <v>1</v>
      </c>
      <c r="O9" s="235"/>
      <c r="P9" s="235"/>
      <c r="Q9" s="216"/>
    </row>
    <row r="10" s="157" customFormat="1" ht="20" customHeight="1" spans="1:17">
      <c r="A10" s="237" t="s">
        <v>105</v>
      </c>
      <c r="B10" s="235"/>
      <c r="C10" s="235"/>
      <c r="D10" s="235"/>
      <c r="E10" s="235">
        <f>SUM(F10:M10)</f>
        <v>0</v>
      </c>
      <c r="F10" s="235"/>
      <c r="G10" s="235"/>
      <c r="H10" s="235"/>
      <c r="I10" s="235"/>
      <c r="J10" s="235"/>
      <c r="K10" s="235"/>
      <c r="L10" s="235"/>
      <c r="M10" s="235"/>
      <c r="N10" s="235">
        <v>1</v>
      </c>
      <c r="O10" s="235"/>
      <c r="P10" s="235"/>
      <c r="Q10" s="216"/>
    </row>
    <row r="11" s="157" customFormat="1" ht="20" customHeight="1" spans="1:17">
      <c r="A11" s="233" t="s">
        <v>6</v>
      </c>
      <c r="B11" s="235"/>
      <c r="C11" s="235"/>
      <c r="D11" s="235"/>
      <c r="E11" s="235">
        <f>SUM(F11:M11)</f>
        <v>0</v>
      </c>
      <c r="F11" s="235"/>
      <c r="G11" s="235"/>
      <c r="H11" s="235"/>
      <c r="I11" s="235"/>
      <c r="J11" s="235"/>
      <c r="K11" s="235"/>
      <c r="L11" s="235"/>
      <c r="M11" s="235"/>
      <c r="N11" s="235">
        <v>1</v>
      </c>
      <c r="O11" s="235"/>
      <c r="P11" s="235"/>
      <c r="Q11" s="216"/>
    </row>
    <row r="12" s="157" customFormat="1" ht="20" customHeight="1" spans="1:17">
      <c r="A12" s="233" t="s">
        <v>106</v>
      </c>
      <c r="B12" s="235"/>
      <c r="C12" s="235"/>
      <c r="D12" s="235"/>
      <c r="E12" s="235">
        <f>SUM(F12:M12)</f>
        <v>0</v>
      </c>
      <c r="F12" s="235"/>
      <c r="G12" s="235"/>
      <c r="H12" s="235"/>
      <c r="I12" s="235"/>
      <c r="J12" s="235"/>
      <c r="K12" s="235"/>
      <c r="L12" s="235"/>
      <c r="M12" s="235"/>
      <c r="N12" s="235">
        <v>1</v>
      </c>
      <c r="O12" s="235"/>
      <c r="P12" s="235"/>
      <c r="Q12" s="216"/>
    </row>
    <row r="13" s="157" customFormat="1" ht="29" customHeight="1" spans="1:17">
      <c r="A13" s="28" t="s">
        <v>107</v>
      </c>
      <c r="B13" s="28"/>
      <c r="C13" s="238"/>
      <c r="D13" s="239"/>
      <c r="E13" s="240"/>
      <c r="F13" s="240"/>
      <c r="G13" s="240"/>
      <c r="H13" s="239"/>
      <c r="I13" s="239"/>
      <c r="J13" s="241"/>
      <c r="K13" s="242"/>
      <c r="L13" s="242"/>
      <c r="M13" s="155" t="s">
        <v>108</v>
      </c>
      <c r="N13" s="242"/>
      <c r="O13" s="242"/>
      <c r="P13" s="242"/>
      <c r="Q13" s="216"/>
    </row>
    <row r="14" s="2" customFormat="1" ht="44" customHeight="1" spans="1:17">
      <c r="A14" s="243" t="s">
        <v>109</v>
      </c>
      <c r="B14" s="243"/>
      <c r="C14" s="243"/>
      <c r="D14" s="243"/>
      <c r="E14" s="243"/>
      <c r="F14" s="243"/>
      <c r="G14" s="243"/>
      <c r="H14" s="243"/>
      <c r="I14" s="243"/>
      <c r="J14" s="244"/>
      <c r="K14" s="244"/>
      <c r="L14" s="244"/>
      <c r="M14" s="244"/>
      <c r="N14" s="244"/>
      <c r="O14" s="244"/>
      <c r="P14" s="244"/>
      <c r="Q14" s="245"/>
    </row>
    <row r="15" s="211" customFormat="1" ht="15.75" spans="1:17">
      <c r="A15" s="246" t="s">
        <v>110</v>
      </c>
      <c r="B15" s="247"/>
      <c r="C15" s="247"/>
      <c r="D15" s="247"/>
      <c r="E15" s="248"/>
      <c r="F15" s="248"/>
      <c r="G15" s="248"/>
      <c r="H15" s="247"/>
      <c r="I15" s="247"/>
      <c r="J15" s="247"/>
      <c r="K15" s="247"/>
      <c r="L15" s="247"/>
      <c r="M15" s="247"/>
      <c r="N15" s="247"/>
      <c r="O15" s="247"/>
      <c r="P15" s="247"/>
    </row>
    <row r="16" s="211" customFormat="1" ht="15.75" spans="1:17">
      <c r="A16" s="247"/>
      <c r="B16" s="247"/>
      <c r="C16" s="247"/>
      <c r="D16" s="247"/>
      <c r="E16" s="248"/>
      <c r="F16" s="248"/>
      <c r="G16" s="248"/>
      <c r="H16" s="247"/>
      <c r="I16" s="247"/>
      <c r="J16" s="247"/>
      <c r="K16" s="247"/>
      <c r="L16" s="247"/>
      <c r="M16" s="247"/>
      <c r="N16" s="247"/>
      <c r="O16" s="247"/>
      <c r="P16" s="247"/>
    </row>
    <row r="17" s="211" customFormat="1" ht="15.75" spans="1:16">
      <c r="A17" s="247"/>
      <c r="B17" s="247"/>
      <c r="C17" s="247"/>
      <c r="D17" s="247"/>
      <c r="E17" s="248"/>
      <c r="F17" s="248"/>
      <c r="G17" s="248"/>
      <c r="H17" s="247"/>
      <c r="I17" s="247"/>
      <c r="J17" s="247"/>
      <c r="K17" s="247"/>
      <c r="L17" s="247"/>
      <c r="M17" s="247"/>
      <c r="N17" s="247"/>
      <c r="O17" s="247"/>
      <c r="P17" s="247"/>
    </row>
    <row r="18" s="211" customFormat="1" ht="15.75" spans="1:16">
      <c r="A18" s="247"/>
      <c r="B18" s="247"/>
      <c r="C18" s="247"/>
      <c r="D18" s="247"/>
      <c r="E18" s="248"/>
      <c r="F18" s="248"/>
      <c r="G18" s="248"/>
      <c r="H18" s="247"/>
      <c r="I18" s="247"/>
      <c r="J18" s="247"/>
      <c r="K18" s="247"/>
      <c r="L18" s="247"/>
      <c r="M18" s="247"/>
      <c r="N18" s="247"/>
      <c r="O18" s="247"/>
      <c r="P18" s="247"/>
    </row>
    <row r="19" s="211" customFormat="1" ht="15.75" spans="1:16">
      <c r="A19" s="247"/>
      <c r="B19" s="247"/>
      <c r="C19" s="247"/>
      <c r="D19" s="247"/>
      <c r="E19" s="248"/>
      <c r="F19" s="248"/>
      <c r="G19" s="248"/>
      <c r="H19" s="247"/>
      <c r="I19" s="247"/>
      <c r="J19" s="247"/>
      <c r="K19" s="247"/>
      <c r="L19" s="247"/>
      <c r="M19" s="247"/>
      <c r="N19" s="247"/>
      <c r="O19" s="247"/>
      <c r="P19" s="247"/>
    </row>
    <row r="20" s="211" customFormat="1" ht="15.75" spans="1:16">
      <c r="A20" s="247"/>
      <c r="B20" s="247"/>
      <c r="C20" s="247"/>
      <c r="D20" s="247"/>
      <c r="E20" s="248"/>
      <c r="F20" s="248"/>
      <c r="G20" s="248"/>
      <c r="H20" s="247"/>
      <c r="I20" s="247"/>
      <c r="J20" s="247"/>
      <c r="K20" s="247"/>
      <c r="L20" s="247"/>
      <c r="M20" s="247"/>
      <c r="N20" s="247"/>
      <c r="O20" s="247"/>
      <c r="P20" s="247"/>
    </row>
    <row r="21" s="211" customFormat="1" ht="15.75" spans="1:16">
      <c r="A21" s="247"/>
      <c r="B21" s="247"/>
      <c r="C21" s="247"/>
      <c r="D21" s="247"/>
      <c r="E21" s="248"/>
      <c r="F21" s="248"/>
      <c r="G21" s="248"/>
      <c r="H21" s="247"/>
      <c r="I21" s="247"/>
      <c r="J21" s="247"/>
      <c r="K21" s="247"/>
      <c r="L21" s="247"/>
      <c r="M21" s="247"/>
      <c r="N21" s="247"/>
      <c r="O21" s="247"/>
      <c r="P21" s="247"/>
    </row>
    <row r="22" s="211" customFormat="1" ht="15.75" spans="1:16">
      <c r="A22" s="247"/>
      <c r="B22" s="247"/>
      <c r="C22" s="247"/>
      <c r="D22" s="247"/>
      <c r="E22" s="248"/>
      <c r="F22" s="248"/>
      <c r="G22" s="248"/>
      <c r="H22" s="247"/>
      <c r="I22" s="247"/>
      <c r="J22" s="247"/>
      <c r="K22" s="247"/>
      <c r="L22" s="247"/>
      <c r="M22" s="247"/>
      <c r="N22" s="247"/>
      <c r="O22" s="247"/>
      <c r="P22" s="247"/>
    </row>
    <row r="23" s="211" customFormat="1" ht="15.75" spans="1:16">
      <c r="A23" s="247"/>
      <c r="B23" s="247"/>
      <c r="C23" s="247"/>
      <c r="D23" s="247"/>
      <c r="E23" s="248"/>
      <c r="F23" s="248"/>
      <c r="G23" s="248"/>
      <c r="H23" s="247"/>
      <c r="I23" s="247"/>
      <c r="J23" s="247"/>
      <c r="K23" s="247"/>
      <c r="L23" s="247"/>
      <c r="M23" s="247"/>
      <c r="N23" s="247"/>
      <c r="O23" s="247"/>
      <c r="P23" s="247"/>
    </row>
    <row r="24" s="211" customFormat="1" ht="15.75" spans="1:16">
      <c r="A24" s="247"/>
      <c r="B24" s="247"/>
      <c r="C24" s="247"/>
      <c r="D24" s="247"/>
      <c r="E24" s="248"/>
      <c r="F24" s="248"/>
      <c r="G24" s="248"/>
      <c r="H24" s="247"/>
      <c r="I24" s="247"/>
      <c r="J24" s="247"/>
      <c r="K24" s="247"/>
      <c r="L24" s="247"/>
      <c r="M24" s="247"/>
      <c r="N24" s="247"/>
      <c r="O24" s="247"/>
      <c r="P24" s="247"/>
    </row>
    <row r="25" s="211" customFormat="1" ht="15.75" spans="1:16">
      <c r="A25" s="247"/>
      <c r="B25" s="247"/>
      <c r="C25" s="247"/>
      <c r="D25" s="247"/>
      <c r="E25" s="248"/>
      <c r="F25" s="248"/>
      <c r="G25" s="248"/>
      <c r="H25" s="247"/>
      <c r="I25" s="247"/>
      <c r="J25" s="247"/>
      <c r="K25" s="247"/>
      <c r="L25" s="247"/>
      <c r="M25" s="247"/>
      <c r="N25" s="247"/>
      <c r="O25" s="247"/>
      <c r="P25" s="247"/>
    </row>
    <row r="26" s="211" customFormat="1" ht="15.75" spans="1:16">
      <c r="A26" s="247"/>
      <c r="B26" s="247"/>
      <c r="C26" s="247"/>
      <c r="D26" s="247"/>
      <c r="E26" s="248"/>
      <c r="F26" s="248"/>
      <c r="G26" s="248"/>
      <c r="H26" s="247"/>
      <c r="I26" s="247"/>
      <c r="J26" s="247"/>
      <c r="K26" s="247"/>
      <c r="L26" s="247"/>
      <c r="M26" s="247"/>
      <c r="N26" s="247"/>
      <c r="O26" s="247"/>
      <c r="P26" s="247"/>
    </row>
    <row r="27" s="211" customFormat="1" ht="15.75" spans="1:16">
      <c r="A27" s="247"/>
      <c r="B27" s="247"/>
      <c r="C27" s="247"/>
      <c r="D27" s="247"/>
      <c r="E27" s="248"/>
      <c r="F27" s="248"/>
      <c r="G27" s="248"/>
      <c r="H27" s="247"/>
      <c r="I27" s="247"/>
      <c r="J27" s="247"/>
      <c r="K27" s="247"/>
      <c r="L27" s="247"/>
      <c r="M27" s="247"/>
      <c r="N27" s="247"/>
      <c r="O27" s="247"/>
      <c r="P27" s="247"/>
    </row>
    <row r="28" s="211" customFormat="1" ht="15.75" spans="1:16">
      <c r="A28" s="247"/>
      <c r="B28" s="247"/>
      <c r="C28" s="247"/>
      <c r="D28" s="247"/>
      <c r="E28" s="248"/>
      <c r="F28" s="248"/>
      <c r="G28" s="248"/>
      <c r="H28" s="247"/>
      <c r="I28" s="247"/>
      <c r="J28" s="247"/>
      <c r="K28" s="247"/>
      <c r="L28" s="247"/>
      <c r="M28" s="247"/>
      <c r="N28" s="247"/>
      <c r="O28" s="247"/>
      <c r="P28" s="247"/>
    </row>
    <row r="29" s="211" customFormat="1" ht="15.75" spans="1:16">
      <c r="A29" s="247"/>
      <c r="B29" s="247"/>
      <c r="C29" s="247"/>
      <c r="D29" s="247"/>
      <c r="E29" s="248"/>
      <c r="F29" s="248"/>
      <c r="G29" s="248"/>
      <c r="H29" s="247"/>
      <c r="I29" s="247"/>
      <c r="J29" s="247"/>
      <c r="K29" s="247"/>
      <c r="L29" s="247"/>
      <c r="M29" s="247"/>
      <c r="N29" s="247"/>
      <c r="O29" s="247"/>
      <c r="P29" s="247"/>
    </row>
    <row r="30" s="211" customFormat="1" ht="15.75" spans="1:16">
      <c r="A30" s="247"/>
      <c r="B30" s="247"/>
      <c r="C30" s="247"/>
      <c r="D30" s="247"/>
      <c r="E30" s="248"/>
      <c r="F30" s="248"/>
      <c r="G30" s="248"/>
      <c r="H30" s="247"/>
      <c r="I30" s="247"/>
      <c r="J30" s="247"/>
      <c r="K30" s="247"/>
      <c r="L30" s="247"/>
      <c r="M30" s="247"/>
      <c r="N30" s="247"/>
      <c r="O30" s="247"/>
      <c r="P30" s="247"/>
    </row>
    <row r="31" s="211" customFormat="1" ht="15.75" spans="1:16">
      <c r="A31" s="247"/>
      <c r="B31" s="247"/>
      <c r="C31" s="247"/>
      <c r="D31" s="247"/>
      <c r="E31" s="248"/>
      <c r="F31" s="248"/>
      <c r="G31" s="248"/>
      <c r="H31" s="247"/>
      <c r="I31" s="247"/>
      <c r="J31" s="247"/>
      <c r="K31" s="247"/>
      <c r="L31" s="247"/>
      <c r="M31" s="247"/>
      <c r="N31" s="247"/>
      <c r="O31" s="247"/>
      <c r="P31" s="247"/>
    </row>
    <row r="32" s="211" customFormat="1" ht="15.75" spans="1:16">
      <c r="A32" s="247"/>
      <c r="B32" s="247"/>
      <c r="C32" s="247"/>
      <c r="D32" s="247"/>
      <c r="E32" s="248"/>
      <c r="F32" s="248"/>
      <c r="G32" s="248"/>
      <c r="H32" s="247"/>
      <c r="I32" s="247"/>
      <c r="J32" s="247"/>
      <c r="K32" s="247"/>
      <c r="L32" s="247"/>
      <c r="M32" s="247"/>
      <c r="N32" s="247"/>
      <c r="O32" s="247"/>
      <c r="P32" s="247"/>
    </row>
    <row r="33" s="211" customFormat="1" ht="15.75" spans="1:16">
      <c r="A33" s="247"/>
      <c r="B33" s="247"/>
      <c r="C33" s="247"/>
      <c r="D33" s="247"/>
      <c r="E33" s="248"/>
      <c r="F33" s="248"/>
      <c r="G33" s="248"/>
      <c r="H33" s="247"/>
      <c r="I33" s="247"/>
      <c r="J33" s="247"/>
      <c r="K33" s="247"/>
      <c r="L33" s="247"/>
      <c r="M33" s="247"/>
      <c r="N33" s="247"/>
      <c r="O33" s="247"/>
      <c r="P33" s="247"/>
    </row>
    <row r="34" s="211" customFormat="1" ht="15.75" spans="1:16">
      <c r="A34" s="247"/>
      <c r="B34" s="247"/>
      <c r="C34" s="247"/>
      <c r="D34" s="247"/>
      <c r="E34" s="248"/>
      <c r="F34" s="248"/>
      <c r="G34" s="248"/>
      <c r="H34" s="247"/>
      <c r="I34" s="247"/>
      <c r="J34" s="247"/>
      <c r="K34" s="247"/>
      <c r="L34" s="247"/>
      <c r="M34" s="247"/>
      <c r="N34" s="247"/>
      <c r="O34" s="247"/>
      <c r="P34" s="247"/>
    </row>
    <row r="35" s="211" customFormat="1" ht="15.75" spans="1:16">
      <c r="A35" s="247"/>
      <c r="B35" s="247"/>
      <c r="C35" s="247"/>
      <c r="D35" s="247"/>
      <c r="E35" s="248"/>
      <c r="F35" s="248"/>
      <c r="G35" s="248"/>
      <c r="H35" s="247"/>
      <c r="I35" s="247"/>
      <c r="J35" s="247"/>
      <c r="K35" s="247"/>
      <c r="L35" s="247"/>
      <c r="M35" s="247"/>
      <c r="N35" s="247"/>
      <c r="O35" s="247"/>
      <c r="P35" s="247"/>
    </row>
    <row r="36" s="211" customFormat="1" ht="15.75" spans="1:16">
      <c r="A36" s="247"/>
      <c r="B36" s="247"/>
      <c r="C36" s="247"/>
      <c r="D36" s="247"/>
      <c r="E36" s="248"/>
      <c r="F36" s="248"/>
      <c r="G36" s="248"/>
      <c r="H36" s="247"/>
      <c r="I36" s="247"/>
      <c r="J36" s="247"/>
      <c r="K36" s="247"/>
      <c r="L36" s="247"/>
      <c r="M36" s="247"/>
      <c r="N36" s="247"/>
      <c r="O36" s="247"/>
      <c r="P36" s="247"/>
    </row>
    <row r="37" s="211" customFormat="1" ht="15.75" spans="1:16">
      <c r="A37" s="247"/>
      <c r="B37" s="247"/>
      <c r="C37" s="247"/>
      <c r="D37" s="247"/>
      <c r="E37" s="248"/>
      <c r="F37" s="248"/>
      <c r="G37" s="248"/>
      <c r="H37" s="247"/>
      <c r="I37" s="247"/>
      <c r="J37" s="247"/>
      <c r="K37" s="247"/>
      <c r="L37" s="247"/>
      <c r="M37" s="247"/>
      <c r="N37" s="247"/>
      <c r="O37" s="247"/>
      <c r="P37" s="247"/>
    </row>
    <row r="38" s="211" customFormat="1" ht="15.75" spans="1:16">
      <c r="A38" s="247"/>
      <c r="B38" s="247"/>
      <c r="C38" s="247"/>
      <c r="D38" s="247"/>
      <c r="E38" s="248"/>
      <c r="F38" s="248"/>
      <c r="G38" s="248"/>
      <c r="H38" s="247"/>
      <c r="I38" s="247"/>
      <c r="J38" s="247"/>
      <c r="K38" s="247"/>
      <c r="L38" s="247"/>
      <c r="M38" s="247"/>
      <c r="N38" s="247"/>
      <c r="O38" s="247"/>
      <c r="P38" s="247"/>
    </row>
    <row r="39" s="211" customFormat="1" ht="15.75" spans="1:16">
      <c r="A39" s="247"/>
      <c r="B39" s="247"/>
      <c r="C39" s="247"/>
      <c r="D39" s="247"/>
      <c r="E39" s="248"/>
      <c r="F39" s="248"/>
      <c r="G39" s="248"/>
      <c r="H39" s="247"/>
      <c r="I39" s="247"/>
      <c r="J39" s="247"/>
      <c r="K39" s="247"/>
      <c r="L39" s="247"/>
      <c r="M39" s="247"/>
      <c r="N39" s="247"/>
      <c r="O39" s="247"/>
      <c r="P39" s="247"/>
    </row>
    <row r="40" s="211" customFormat="1" ht="15.75" spans="1:16">
      <c r="A40" s="247"/>
      <c r="B40" s="247"/>
      <c r="C40" s="247"/>
      <c r="D40" s="247"/>
      <c r="E40" s="248"/>
      <c r="F40" s="248"/>
      <c r="G40" s="248"/>
      <c r="H40" s="247"/>
      <c r="I40" s="247"/>
      <c r="J40" s="247"/>
      <c r="K40" s="247"/>
      <c r="L40" s="247"/>
      <c r="M40" s="247"/>
      <c r="N40" s="247"/>
      <c r="O40" s="247"/>
      <c r="P40" s="247"/>
    </row>
    <row r="41" s="211" customFormat="1" ht="15.75" spans="1:16">
      <c r="A41" s="247"/>
      <c r="B41" s="247"/>
      <c r="C41" s="247"/>
      <c r="D41" s="247"/>
      <c r="E41" s="248"/>
      <c r="F41" s="248"/>
      <c r="G41" s="248"/>
      <c r="H41" s="247"/>
      <c r="I41" s="247"/>
      <c r="J41" s="247"/>
      <c r="K41" s="247"/>
      <c r="L41" s="247"/>
      <c r="M41" s="247"/>
      <c r="N41" s="247"/>
      <c r="O41" s="247"/>
      <c r="P41" s="247"/>
    </row>
    <row r="42" s="211" customFormat="1" ht="15.75" spans="1:16">
      <c r="A42" s="247"/>
      <c r="B42" s="247"/>
      <c r="C42" s="247"/>
      <c r="D42" s="247"/>
      <c r="E42" s="248"/>
      <c r="F42" s="248"/>
      <c r="G42" s="248"/>
      <c r="H42" s="247"/>
      <c r="I42" s="247"/>
      <c r="J42" s="247"/>
      <c r="K42" s="247"/>
      <c r="L42" s="247"/>
      <c r="M42" s="247"/>
      <c r="N42" s="247"/>
      <c r="O42" s="247"/>
      <c r="P42" s="247"/>
    </row>
    <row r="43" s="211" customFormat="1" ht="15.75" spans="1:16">
      <c r="A43" s="247"/>
      <c r="B43" s="247"/>
      <c r="C43" s="247"/>
      <c r="D43" s="247"/>
      <c r="E43" s="248"/>
      <c r="F43" s="248"/>
      <c r="G43" s="248"/>
      <c r="H43" s="247"/>
      <c r="I43" s="247"/>
      <c r="J43" s="247"/>
      <c r="K43" s="247"/>
      <c r="L43" s="247"/>
      <c r="M43" s="247"/>
      <c r="N43" s="247"/>
      <c r="O43" s="247"/>
      <c r="P43" s="247"/>
    </row>
    <row r="44" s="211" customFormat="1" ht="15.75" spans="1:16">
      <c r="A44" s="247"/>
      <c r="B44" s="247"/>
      <c r="C44" s="247"/>
      <c r="D44" s="247"/>
      <c r="E44" s="248"/>
      <c r="F44" s="248"/>
      <c r="G44" s="248"/>
      <c r="H44" s="247"/>
      <c r="I44" s="247"/>
      <c r="J44" s="247"/>
      <c r="K44" s="247"/>
      <c r="L44" s="247"/>
      <c r="M44" s="247"/>
      <c r="N44" s="247"/>
      <c r="O44" s="247"/>
      <c r="P44" s="247"/>
    </row>
    <row r="45" s="211" customFormat="1" ht="15.75" spans="1:16">
      <c r="A45" s="247"/>
      <c r="B45" s="247"/>
      <c r="C45" s="247"/>
      <c r="D45" s="247"/>
      <c r="E45" s="248"/>
      <c r="F45" s="248"/>
      <c r="G45" s="248"/>
      <c r="H45" s="247"/>
      <c r="I45" s="247"/>
      <c r="J45" s="247"/>
      <c r="K45" s="247"/>
      <c r="L45" s="247"/>
      <c r="M45" s="247"/>
      <c r="N45" s="247"/>
      <c r="O45" s="247"/>
      <c r="P45" s="247"/>
    </row>
    <row r="46" s="211" customFormat="1" ht="15.75" spans="1:16">
      <c r="A46" s="247"/>
      <c r="B46" s="247"/>
      <c r="C46" s="247"/>
      <c r="D46" s="247"/>
      <c r="E46" s="248"/>
      <c r="F46" s="248"/>
      <c r="G46" s="248"/>
      <c r="H46" s="247"/>
      <c r="I46" s="247"/>
      <c r="J46" s="247"/>
      <c r="K46" s="247"/>
      <c r="L46" s="247"/>
      <c r="M46" s="247"/>
      <c r="N46" s="247"/>
      <c r="O46" s="247"/>
      <c r="P46" s="247"/>
    </row>
    <row r="47" s="211" customFormat="1" ht="15.75" spans="1:16">
      <c r="A47" s="247"/>
      <c r="B47" s="247"/>
      <c r="C47" s="247"/>
      <c r="D47" s="247"/>
      <c r="E47" s="248"/>
      <c r="F47" s="248"/>
      <c r="G47" s="248"/>
      <c r="H47" s="247"/>
      <c r="I47" s="247"/>
      <c r="J47" s="247"/>
      <c r="K47" s="247"/>
      <c r="L47" s="247"/>
      <c r="M47" s="247"/>
      <c r="N47" s="247"/>
      <c r="O47" s="247"/>
      <c r="P47" s="247"/>
    </row>
    <row r="48" s="211" customFormat="1" ht="15.75" spans="1:16">
      <c r="A48" s="247"/>
      <c r="B48" s="247"/>
      <c r="C48" s="247"/>
      <c r="D48" s="247"/>
      <c r="E48" s="248"/>
      <c r="F48" s="248"/>
      <c r="G48" s="248"/>
      <c r="H48" s="247"/>
      <c r="I48" s="247"/>
      <c r="J48" s="247"/>
      <c r="K48" s="247"/>
      <c r="L48" s="247"/>
      <c r="M48" s="247"/>
      <c r="N48" s="247"/>
      <c r="O48" s="247"/>
      <c r="P48" s="247"/>
    </row>
    <row r="49" s="211" customFormat="1" ht="15.75" spans="1:16">
      <c r="A49" s="247"/>
      <c r="B49" s="247"/>
      <c r="C49" s="247"/>
      <c r="D49" s="247"/>
      <c r="E49" s="248"/>
      <c r="F49" s="248"/>
      <c r="G49" s="248"/>
      <c r="H49" s="247"/>
      <c r="I49" s="247"/>
      <c r="J49" s="247"/>
      <c r="K49" s="247"/>
      <c r="L49" s="247"/>
      <c r="M49" s="247"/>
      <c r="N49" s="247"/>
      <c r="O49" s="247"/>
      <c r="P49" s="247"/>
    </row>
    <row r="50" s="211" customFormat="1" ht="15.75" spans="1:16">
      <c r="A50" s="247"/>
      <c r="B50" s="247"/>
      <c r="C50" s="247"/>
      <c r="D50" s="247"/>
      <c r="E50" s="248"/>
      <c r="F50" s="248"/>
      <c r="G50" s="248"/>
      <c r="H50" s="247"/>
      <c r="I50" s="247"/>
      <c r="J50" s="247"/>
      <c r="K50" s="247"/>
      <c r="L50" s="247"/>
      <c r="M50" s="247"/>
      <c r="N50" s="247"/>
      <c r="O50" s="247"/>
      <c r="P50" s="247"/>
    </row>
    <row r="51" s="211" customFormat="1" ht="15.75" spans="1:16">
      <c r="A51" s="247"/>
      <c r="B51" s="247"/>
      <c r="C51" s="247"/>
      <c r="D51" s="247"/>
      <c r="E51" s="248"/>
      <c r="F51" s="248"/>
      <c r="G51" s="248"/>
      <c r="H51" s="247"/>
      <c r="I51" s="247"/>
      <c r="J51" s="247"/>
      <c r="K51" s="247"/>
      <c r="L51" s="247"/>
      <c r="M51" s="247"/>
      <c r="N51" s="247"/>
      <c r="O51" s="247"/>
      <c r="P51" s="247"/>
    </row>
    <row r="52" s="211" customFormat="1" ht="15.75" spans="1:16">
      <c r="A52" s="247"/>
      <c r="B52" s="247"/>
      <c r="C52" s="247"/>
      <c r="D52" s="247"/>
      <c r="E52" s="248"/>
      <c r="F52" s="248"/>
      <c r="G52" s="248"/>
      <c r="H52" s="247"/>
      <c r="I52" s="247"/>
      <c r="J52" s="247"/>
      <c r="K52" s="247"/>
      <c r="L52" s="247"/>
      <c r="M52" s="247"/>
      <c r="N52" s="247"/>
      <c r="O52" s="247"/>
      <c r="P52" s="247"/>
    </row>
    <row r="53" s="211" customFormat="1" ht="15.75" spans="1:16">
      <c r="A53" s="247"/>
      <c r="B53" s="247"/>
      <c r="C53" s="247"/>
      <c r="D53" s="247"/>
      <c r="E53" s="248"/>
      <c r="F53" s="248"/>
      <c r="G53" s="248"/>
      <c r="H53" s="247"/>
      <c r="I53" s="247"/>
      <c r="J53" s="247"/>
      <c r="K53" s="247"/>
      <c r="L53" s="247"/>
      <c r="M53" s="247"/>
      <c r="N53" s="247"/>
      <c r="O53" s="247"/>
      <c r="P53" s="247"/>
    </row>
    <row r="54" s="211" customFormat="1" ht="15.75" spans="1:16">
      <c r="A54" s="247"/>
      <c r="B54" s="247"/>
      <c r="C54" s="247"/>
      <c r="D54" s="247"/>
      <c r="E54" s="248"/>
      <c r="F54" s="248"/>
      <c r="G54" s="248"/>
      <c r="H54" s="247"/>
      <c r="I54" s="247"/>
      <c r="J54" s="247"/>
      <c r="K54" s="247"/>
      <c r="L54" s="247"/>
      <c r="M54" s="247"/>
      <c r="N54" s="247"/>
      <c r="O54" s="247"/>
      <c r="P54" s="247"/>
    </row>
    <row r="55" s="211" customFormat="1" ht="15.75" spans="1:16">
      <c r="A55" s="247"/>
      <c r="B55" s="247"/>
      <c r="C55" s="247"/>
      <c r="D55" s="247"/>
      <c r="E55" s="248"/>
      <c r="F55" s="248"/>
      <c r="G55" s="248"/>
      <c r="H55" s="247"/>
      <c r="I55" s="247"/>
      <c r="J55" s="247"/>
      <c r="K55" s="247"/>
      <c r="L55" s="247"/>
      <c r="M55" s="247"/>
      <c r="N55" s="247"/>
      <c r="O55" s="247"/>
      <c r="P55" s="247"/>
    </row>
    <row r="56" s="211" customFormat="1" ht="15.75" spans="1:16">
      <c r="A56" s="247"/>
      <c r="B56" s="247"/>
      <c r="C56" s="247"/>
      <c r="D56" s="247"/>
      <c r="E56" s="248"/>
      <c r="F56" s="248"/>
      <c r="G56" s="248"/>
      <c r="H56" s="247"/>
      <c r="I56" s="247"/>
      <c r="J56" s="247"/>
      <c r="K56" s="247"/>
      <c r="L56" s="247"/>
      <c r="M56" s="247"/>
      <c r="N56" s="247"/>
      <c r="O56" s="247"/>
      <c r="P56" s="247"/>
    </row>
    <row r="57" s="211" customFormat="1" ht="15.75" spans="1:16">
      <c r="A57" s="247"/>
      <c r="B57" s="247"/>
      <c r="C57" s="247"/>
      <c r="D57" s="247"/>
      <c r="E57" s="248"/>
      <c r="F57" s="248"/>
      <c r="G57" s="248"/>
      <c r="H57" s="247"/>
      <c r="I57" s="247"/>
      <c r="J57" s="247"/>
      <c r="K57" s="247"/>
      <c r="L57" s="247"/>
      <c r="M57" s="247"/>
      <c r="N57" s="247"/>
      <c r="O57" s="247"/>
      <c r="P57" s="247"/>
    </row>
    <row r="58" s="211" customFormat="1" ht="15.75" spans="1:16">
      <c r="A58" s="247"/>
      <c r="B58" s="247"/>
      <c r="C58" s="247"/>
      <c r="D58" s="247"/>
      <c r="E58" s="248"/>
      <c r="F58" s="248"/>
      <c r="G58" s="248"/>
      <c r="H58" s="247"/>
      <c r="I58" s="247"/>
      <c r="J58" s="247"/>
      <c r="K58" s="247"/>
      <c r="L58" s="247"/>
      <c r="M58" s="247"/>
      <c r="N58" s="247"/>
      <c r="O58" s="247"/>
      <c r="P58" s="247"/>
    </row>
    <row r="59" s="211" customFormat="1" ht="15.75" spans="1:16">
      <c r="A59" s="247"/>
      <c r="B59" s="247"/>
      <c r="C59" s="247"/>
      <c r="D59" s="247"/>
      <c r="E59" s="248"/>
      <c r="F59" s="248"/>
      <c r="G59" s="248"/>
      <c r="H59" s="247"/>
      <c r="I59" s="247"/>
      <c r="J59" s="247"/>
      <c r="K59" s="247"/>
      <c r="L59" s="247"/>
      <c r="M59" s="247"/>
      <c r="N59" s="247"/>
      <c r="O59" s="247"/>
      <c r="P59" s="247"/>
    </row>
    <row r="60" s="211" customFormat="1" ht="15.75" spans="1:16">
      <c r="A60" s="247"/>
      <c r="B60" s="247"/>
      <c r="C60" s="247"/>
      <c r="D60" s="247"/>
      <c r="E60" s="248"/>
      <c r="F60" s="248"/>
      <c r="G60" s="248"/>
      <c r="H60" s="247"/>
      <c r="I60" s="247"/>
      <c r="J60" s="247"/>
      <c r="K60" s="247"/>
      <c r="L60" s="247"/>
      <c r="M60" s="247"/>
      <c r="N60" s="247"/>
      <c r="O60" s="247"/>
      <c r="P60" s="247"/>
    </row>
    <row r="61" s="211" customFormat="1" ht="15.75" spans="1:16">
      <c r="A61" s="247"/>
      <c r="B61" s="247"/>
      <c r="C61" s="247"/>
      <c r="D61" s="247"/>
      <c r="E61" s="248"/>
      <c r="F61" s="248"/>
      <c r="G61" s="248"/>
      <c r="H61" s="247"/>
      <c r="I61" s="247"/>
      <c r="J61" s="247"/>
      <c r="K61" s="247"/>
      <c r="L61" s="247"/>
      <c r="M61" s="247"/>
      <c r="N61" s="247"/>
      <c r="O61" s="247"/>
      <c r="P61" s="247"/>
    </row>
    <row r="62" s="211" customFormat="1" ht="15.75" spans="1:16">
      <c r="A62" s="247"/>
      <c r="B62" s="247"/>
      <c r="C62" s="247"/>
      <c r="D62" s="247"/>
      <c r="E62" s="248"/>
      <c r="F62" s="248"/>
      <c r="G62" s="248"/>
      <c r="H62" s="247"/>
      <c r="I62" s="247"/>
      <c r="J62" s="247"/>
      <c r="K62" s="247"/>
      <c r="L62" s="247"/>
      <c r="M62" s="247"/>
      <c r="N62" s="247"/>
      <c r="O62" s="247"/>
      <c r="P62" s="247"/>
    </row>
    <row r="63" s="211" customFormat="1" ht="15.75" spans="1:16">
      <c r="A63" s="247"/>
      <c r="B63" s="247"/>
      <c r="C63" s="247"/>
      <c r="D63" s="247"/>
      <c r="E63" s="248"/>
      <c r="F63" s="248"/>
      <c r="G63" s="248"/>
      <c r="H63" s="247"/>
      <c r="I63" s="247"/>
      <c r="J63" s="247"/>
      <c r="K63" s="247"/>
      <c r="L63" s="247"/>
      <c r="M63" s="247"/>
      <c r="N63" s="247"/>
      <c r="O63" s="247"/>
      <c r="P63" s="247"/>
    </row>
    <row r="64" s="211" customFormat="1" ht="15.75" spans="1:16">
      <c r="A64" s="247"/>
      <c r="B64" s="247"/>
      <c r="C64" s="247"/>
      <c r="D64" s="247"/>
      <c r="E64" s="248"/>
      <c r="F64" s="248"/>
      <c r="G64" s="248"/>
      <c r="H64" s="247"/>
      <c r="I64" s="247"/>
      <c r="J64" s="247"/>
      <c r="K64" s="247"/>
      <c r="L64" s="247"/>
      <c r="M64" s="247"/>
      <c r="N64" s="247"/>
      <c r="O64" s="247"/>
      <c r="P64" s="247"/>
    </row>
    <row r="65" s="211" customFormat="1" ht="15.75" spans="1:16">
      <c r="A65" s="247"/>
      <c r="B65" s="247"/>
      <c r="C65" s="247"/>
      <c r="D65" s="247"/>
      <c r="E65" s="248"/>
      <c r="F65" s="248"/>
      <c r="G65" s="248"/>
      <c r="H65" s="247"/>
      <c r="I65" s="247"/>
      <c r="J65" s="247"/>
      <c r="K65" s="247"/>
      <c r="L65" s="247"/>
      <c r="M65" s="247"/>
      <c r="N65" s="247"/>
      <c r="O65" s="247"/>
      <c r="P65" s="247"/>
    </row>
    <row r="66" s="211" customFormat="1" ht="15.75" spans="1:16">
      <c r="A66" s="247"/>
      <c r="B66" s="247"/>
      <c r="C66" s="247"/>
      <c r="D66" s="247"/>
      <c r="E66" s="248"/>
      <c r="F66" s="248"/>
      <c r="G66" s="248"/>
      <c r="H66" s="247"/>
      <c r="I66" s="247"/>
      <c r="J66" s="247"/>
      <c r="K66" s="247"/>
      <c r="L66" s="247"/>
      <c r="M66" s="247"/>
      <c r="N66" s="247"/>
      <c r="O66" s="247"/>
      <c r="P66" s="247"/>
    </row>
    <row r="67" s="211" customFormat="1" ht="15.75" spans="1:16">
      <c r="A67" s="247"/>
      <c r="B67" s="247"/>
      <c r="C67" s="247"/>
      <c r="D67" s="247"/>
      <c r="E67" s="248"/>
      <c r="F67" s="248"/>
      <c r="G67" s="248"/>
      <c r="H67" s="247"/>
      <c r="I67" s="247"/>
      <c r="J67" s="247"/>
      <c r="K67" s="247"/>
      <c r="L67" s="247"/>
      <c r="M67" s="247"/>
      <c r="N67" s="247"/>
      <c r="O67" s="247"/>
      <c r="P67" s="247"/>
    </row>
    <row r="68" s="211" customFormat="1" ht="15.75" spans="1:16">
      <c r="A68" s="247"/>
      <c r="B68" s="247"/>
      <c r="C68" s="247"/>
      <c r="D68" s="247"/>
      <c r="E68" s="248"/>
      <c r="F68" s="248"/>
      <c r="G68" s="248"/>
      <c r="H68" s="247"/>
      <c r="I68" s="247"/>
      <c r="J68" s="247"/>
      <c r="K68" s="247"/>
      <c r="L68" s="247"/>
      <c r="M68" s="247"/>
      <c r="N68" s="247"/>
      <c r="O68" s="247"/>
      <c r="P68" s="247"/>
    </row>
    <row r="69" s="211" customFormat="1" ht="15.75" spans="1:16">
      <c r="A69" s="247"/>
      <c r="B69" s="247"/>
      <c r="C69" s="247"/>
      <c r="D69" s="247"/>
      <c r="E69" s="248"/>
      <c r="F69" s="248"/>
      <c r="G69" s="248"/>
      <c r="H69" s="247"/>
      <c r="I69" s="247"/>
      <c r="J69" s="247"/>
      <c r="K69" s="247"/>
      <c r="L69" s="247"/>
      <c r="M69" s="247"/>
      <c r="N69" s="247"/>
      <c r="O69" s="247"/>
      <c r="P69" s="247"/>
    </row>
    <row r="70" s="211" customFormat="1" ht="15.75" spans="1:16">
      <c r="A70" s="247"/>
      <c r="B70" s="247"/>
      <c r="C70" s="247"/>
      <c r="D70" s="247"/>
      <c r="E70" s="248"/>
      <c r="F70" s="248"/>
      <c r="G70" s="248"/>
      <c r="H70" s="247"/>
      <c r="I70" s="247"/>
      <c r="J70" s="247"/>
      <c r="K70" s="247"/>
      <c r="L70" s="247"/>
      <c r="M70" s="247"/>
      <c r="N70" s="247"/>
      <c r="O70" s="247"/>
      <c r="P70" s="247"/>
    </row>
    <row r="71" s="211" customFormat="1" ht="15.75" spans="1:16">
      <c r="A71" s="247"/>
      <c r="B71" s="247"/>
      <c r="C71" s="247"/>
      <c r="D71" s="247"/>
      <c r="E71" s="248"/>
      <c r="F71" s="248"/>
      <c r="G71" s="248"/>
      <c r="H71" s="247"/>
      <c r="I71" s="247"/>
      <c r="J71" s="247"/>
      <c r="K71" s="247"/>
      <c r="L71" s="247"/>
      <c r="M71" s="247"/>
      <c r="N71" s="247"/>
      <c r="O71" s="247"/>
      <c r="P71" s="247"/>
    </row>
    <row r="72" s="211" customFormat="1" ht="15.75" spans="1:16">
      <c r="A72" s="247"/>
      <c r="B72" s="247"/>
      <c r="C72" s="247"/>
      <c r="D72" s="247"/>
      <c r="E72" s="248"/>
      <c r="F72" s="248"/>
      <c r="G72" s="248"/>
      <c r="H72" s="247"/>
      <c r="I72" s="247"/>
      <c r="J72" s="247"/>
      <c r="K72" s="247"/>
      <c r="L72" s="247"/>
      <c r="M72" s="247"/>
      <c r="N72" s="247"/>
      <c r="O72" s="247"/>
      <c r="P72" s="247"/>
    </row>
    <row r="73" s="211" customFormat="1" ht="15.75" spans="1:16">
      <c r="A73" s="247"/>
      <c r="B73" s="247"/>
      <c r="C73" s="247"/>
      <c r="D73" s="247"/>
      <c r="E73" s="248"/>
      <c r="F73" s="248"/>
      <c r="G73" s="248"/>
      <c r="H73" s="247"/>
      <c r="I73" s="247"/>
      <c r="J73" s="247"/>
      <c r="K73" s="247"/>
      <c r="L73" s="247"/>
      <c r="M73" s="247"/>
      <c r="N73" s="247"/>
      <c r="O73" s="247"/>
      <c r="P73" s="247"/>
    </row>
    <row r="74" s="211" customFormat="1" ht="15.75" spans="1:16">
      <c r="A74" s="247"/>
      <c r="B74" s="247"/>
      <c r="C74" s="247"/>
      <c r="D74" s="247"/>
      <c r="E74" s="248"/>
      <c r="F74" s="248"/>
      <c r="G74" s="248"/>
      <c r="H74" s="247"/>
      <c r="I74" s="247"/>
      <c r="J74" s="247"/>
      <c r="K74" s="247"/>
      <c r="L74" s="247"/>
      <c r="M74" s="247"/>
      <c r="N74" s="247"/>
      <c r="O74" s="247"/>
      <c r="P74" s="247"/>
    </row>
    <row r="75" s="211" customFormat="1" ht="15.75" spans="1:16">
      <c r="A75" s="247"/>
      <c r="B75" s="247"/>
      <c r="C75" s="247"/>
      <c r="D75" s="247"/>
      <c r="E75" s="248"/>
      <c r="F75" s="248"/>
      <c r="G75" s="248"/>
      <c r="H75" s="247"/>
      <c r="I75" s="247"/>
      <c r="J75" s="247"/>
      <c r="K75" s="247"/>
      <c r="L75" s="247"/>
      <c r="M75" s="247"/>
      <c r="N75" s="247"/>
      <c r="O75" s="247"/>
      <c r="P75" s="247"/>
    </row>
    <row r="76" s="211" customFormat="1" ht="15.75" spans="1:16">
      <c r="A76" s="247"/>
      <c r="B76" s="247"/>
      <c r="C76" s="247"/>
      <c r="D76" s="247"/>
      <c r="E76" s="248"/>
      <c r="F76" s="248"/>
      <c r="G76" s="248"/>
      <c r="H76" s="247"/>
      <c r="I76" s="247"/>
      <c r="J76" s="247"/>
      <c r="K76" s="247"/>
      <c r="L76" s="247"/>
      <c r="M76" s="247"/>
      <c r="N76" s="247"/>
      <c r="O76" s="247"/>
      <c r="P76" s="247"/>
    </row>
    <row r="77" s="211" customFormat="1" ht="15.75" spans="1:16">
      <c r="A77" s="247"/>
      <c r="B77" s="247"/>
      <c r="C77" s="247"/>
      <c r="D77" s="247"/>
      <c r="E77" s="248"/>
      <c r="F77" s="248"/>
      <c r="G77" s="248"/>
      <c r="H77" s="247"/>
      <c r="I77" s="247"/>
      <c r="J77" s="247"/>
      <c r="K77" s="247"/>
      <c r="L77" s="247"/>
      <c r="M77" s="247"/>
      <c r="N77" s="247"/>
      <c r="O77" s="247"/>
      <c r="P77" s="247"/>
    </row>
    <row r="78" s="211" customFormat="1" ht="15.75" spans="1:16">
      <c r="A78" s="247"/>
      <c r="B78" s="247"/>
      <c r="C78" s="247"/>
      <c r="D78" s="247"/>
      <c r="E78" s="248"/>
      <c r="F78" s="248"/>
      <c r="G78" s="248"/>
      <c r="H78" s="247"/>
      <c r="I78" s="247"/>
      <c r="J78" s="247"/>
      <c r="K78" s="247"/>
      <c r="L78" s="247"/>
      <c r="M78" s="247"/>
      <c r="N78" s="247"/>
      <c r="O78" s="247"/>
      <c r="P78" s="247"/>
    </row>
    <row r="79" s="211" customFormat="1" ht="15.75" spans="1:16">
      <c r="A79" s="247"/>
      <c r="B79" s="247"/>
      <c r="C79" s="247"/>
      <c r="D79" s="247"/>
      <c r="E79" s="248"/>
      <c r="F79" s="248"/>
      <c r="G79" s="248"/>
      <c r="H79" s="247"/>
      <c r="I79" s="247"/>
      <c r="J79" s="247"/>
      <c r="K79" s="247"/>
      <c r="L79" s="247"/>
      <c r="M79" s="247"/>
      <c r="N79" s="247"/>
      <c r="O79" s="247"/>
      <c r="P79" s="247"/>
    </row>
    <row r="80" s="211" customFormat="1" ht="15.75" spans="1:16">
      <c r="A80" s="247"/>
      <c r="B80" s="247"/>
      <c r="C80" s="247"/>
      <c r="D80" s="247"/>
      <c r="E80" s="248"/>
      <c r="F80" s="248"/>
      <c r="G80" s="248"/>
      <c r="H80" s="247"/>
      <c r="I80" s="247"/>
      <c r="J80" s="247"/>
      <c r="K80" s="247"/>
      <c r="L80" s="247"/>
      <c r="M80" s="247"/>
      <c r="N80" s="247"/>
      <c r="O80" s="247"/>
      <c r="P80" s="247"/>
    </row>
    <row r="81" s="211" customFormat="1" ht="15.75" spans="1:16">
      <c r="A81" s="247"/>
      <c r="B81" s="247"/>
      <c r="C81" s="247"/>
      <c r="D81" s="247"/>
      <c r="E81" s="248"/>
      <c r="F81" s="248"/>
      <c r="G81" s="248"/>
      <c r="H81" s="247"/>
      <c r="I81" s="247"/>
      <c r="J81" s="247"/>
      <c r="K81" s="247"/>
      <c r="L81" s="247"/>
      <c r="M81" s="247"/>
      <c r="N81" s="247"/>
      <c r="O81" s="247"/>
      <c r="P81" s="247"/>
    </row>
    <row r="82" s="211" customFormat="1" ht="15.75" spans="1:16">
      <c r="A82" s="247"/>
      <c r="B82" s="247"/>
      <c r="C82" s="247"/>
      <c r="D82" s="247"/>
      <c r="E82" s="248"/>
      <c r="F82" s="248"/>
      <c r="G82" s="248"/>
      <c r="H82" s="247"/>
      <c r="I82" s="247"/>
      <c r="J82" s="247"/>
      <c r="K82" s="247"/>
      <c r="L82" s="247"/>
      <c r="M82" s="247"/>
      <c r="N82" s="247"/>
      <c r="O82" s="247"/>
      <c r="P82" s="247"/>
    </row>
    <row r="83" s="211" customFormat="1" ht="15.75" spans="1:16">
      <c r="A83" s="247"/>
      <c r="B83" s="247"/>
      <c r="C83" s="247"/>
      <c r="D83" s="247"/>
      <c r="E83" s="248"/>
      <c r="F83" s="248"/>
      <c r="G83" s="248"/>
      <c r="H83" s="247"/>
      <c r="I83" s="247"/>
      <c r="J83" s="247"/>
      <c r="K83" s="247"/>
      <c r="L83" s="247"/>
      <c r="M83" s="247"/>
      <c r="N83" s="247"/>
      <c r="O83" s="247"/>
      <c r="P83" s="247"/>
    </row>
    <row r="84" s="211" customFormat="1" ht="15.75" spans="1:16">
      <c r="A84" s="247"/>
      <c r="B84" s="247"/>
      <c r="C84" s="247"/>
      <c r="D84" s="247"/>
      <c r="E84" s="248"/>
      <c r="F84" s="248"/>
      <c r="G84" s="248"/>
      <c r="H84" s="247"/>
      <c r="I84" s="247"/>
      <c r="J84" s="247"/>
      <c r="K84" s="247"/>
      <c r="L84" s="247"/>
      <c r="M84" s="247"/>
      <c r="N84" s="247"/>
      <c r="O84" s="247"/>
      <c r="P84" s="247"/>
    </row>
    <row r="85" s="211" customFormat="1" ht="15.75" spans="1:16">
      <c r="A85" s="247"/>
      <c r="B85" s="247"/>
      <c r="C85" s="247"/>
      <c r="D85" s="247"/>
      <c r="E85" s="248"/>
      <c r="F85" s="248"/>
      <c r="G85" s="248"/>
      <c r="H85" s="247"/>
      <c r="I85" s="247"/>
      <c r="J85" s="247"/>
      <c r="K85" s="247"/>
      <c r="L85" s="247"/>
      <c r="M85" s="247"/>
      <c r="N85" s="247"/>
      <c r="O85" s="247"/>
      <c r="P85" s="247"/>
    </row>
    <row r="86" s="211" customFormat="1" ht="15.75" spans="1:16">
      <c r="A86" s="247"/>
      <c r="B86" s="247"/>
      <c r="C86" s="247"/>
      <c r="D86" s="247"/>
      <c r="E86" s="248"/>
      <c r="F86" s="248"/>
      <c r="G86" s="248"/>
      <c r="H86" s="247"/>
      <c r="I86" s="247"/>
      <c r="J86" s="247"/>
      <c r="K86" s="247"/>
      <c r="L86" s="247"/>
      <c r="M86" s="247"/>
      <c r="N86" s="247"/>
      <c r="O86" s="247"/>
      <c r="P86" s="247"/>
    </row>
    <row r="87" s="211" customFormat="1" ht="15.75" spans="1:16">
      <c r="A87" s="247"/>
      <c r="B87" s="247"/>
      <c r="C87" s="247"/>
      <c r="D87" s="247"/>
      <c r="E87" s="248"/>
      <c r="F87" s="248"/>
      <c r="G87" s="248"/>
      <c r="H87" s="247"/>
      <c r="I87" s="247"/>
      <c r="J87" s="247"/>
      <c r="K87" s="247"/>
      <c r="L87" s="247"/>
      <c r="M87" s="247"/>
      <c r="N87" s="247"/>
      <c r="O87" s="247"/>
      <c r="P87" s="247"/>
    </row>
    <row r="88" s="211" customFormat="1" ht="15.75" spans="1:16">
      <c r="A88" s="247"/>
      <c r="B88" s="247"/>
      <c r="C88" s="247"/>
      <c r="D88" s="247"/>
      <c r="E88" s="248"/>
      <c r="F88" s="248"/>
      <c r="G88" s="248"/>
      <c r="H88" s="247"/>
      <c r="I88" s="247"/>
      <c r="J88" s="247"/>
      <c r="K88" s="247"/>
      <c r="L88" s="247"/>
      <c r="M88" s="247"/>
      <c r="N88" s="247"/>
      <c r="O88" s="247"/>
      <c r="P88" s="247"/>
    </row>
    <row r="89" s="211" customFormat="1" ht="15.75" spans="1:16">
      <c r="A89" s="247"/>
      <c r="B89" s="247"/>
      <c r="C89" s="247"/>
      <c r="D89" s="247"/>
      <c r="E89" s="248"/>
      <c r="F89" s="248"/>
      <c r="G89" s="248"/>
      <c r="H89" s="247"/>
      <c r="I89" s="247"/>
      <c r="J89" s="247"/>
      <c r="K89" s="247"/>
      <c r="L89" s="247"/>
      <c r="M89" s="247"/>
      <c r="N89" s="247"/>
      <c r="O89" s="247"/>
      <c r="P89" s="247"/>
    </row>
    <row r="90" s="211" customFormat="1" ht="15.75" spans="1:16">
      <c r="A90" s="247"/>
      <c r="B90" s="247"/>
      <c r="C90" s="247"/>
      <c r="D90" s="247"/>
      <c r="E90" s="248"/>
      <c r="F90" s="248"/>
      <c r="G90" s="248"/>
      <c r="H90" s="247"/>
      <c r="I90" s="247"/>
      <c r="J90" s="247"/>
      <c r="K90" s="247"/>
      <c r="L90" s="247"/>
      <c r="M90" s="247"/>
      <c r="N90" s="247"/>
      <c r="O90" s="247"/>
      <c r="P90" s="247"/>
    </row>
    <row r="91" s="211" customFormat="1" ht="15.75" spans="1:16">
      <c r="A91" s="247"/>
      <c r="B91" s="247"/>
      <c r="C91" s="247"/>
      <c r="D91" s="247"/>
      <c r="E91" s="248"/>
      <c r="F91" s="248"/>
      <c r="G91" s="248"/>
      <c r="H91" s="247"/>
      <c r="I91" s="247"/>
      <c r="J91" s="247"/>
      <c r="K91" s="247"/>
      <c r="L91" s="247"/>
      <c r="M91" s="247"/>
      <c r="N91" s="247"/>
      <c r="O91" s="247"/>
      <c r="P91" s="247"/>
    </row>
    <row r="92" s="211" customFormat="1" ht="15.75" spans="1:16">
      <c r="A92" s="247"/>
      <c r="B92" s="247"/>
      <c r="C92" s="247"/>
      <c r="D92" s="247"/>
      <c r="E92" s="248"/>
      <c r="F92" s="248"/>
      <c r="G92" s="248"/>
      <c r="H92" s="247"/>
      <c r="I92" s="247"/>
      <c r="J92" s="247"/>
      <c r="K92" s="247"/>
      <c r="L92" s="247"/>
      <c r="M92" s="247"/>
      <c r="N92" s="247"/>
      <c r="O92" s="247"/>
      <c r="P92" s="247"/>
    </row>
    <row r="93" s="211" customFormat="1" ht="15.75" spans="1:16">
      <c r="A93" s="247"/>
      <c r="B93" s="247"/>
      <c r="C93" s="247"/>
      <c r="D93" s="247"/>
      <c r="E93" s="248"/>
      <c r="F93" s="248"/>
      <c r="G93" s="248"/>
      <c r="H93" s="247"/>
      <c r="I93" s="247"/>
      <c r="J93" s="247"/>
      <c r="K93" s="247"/>
      <c r="L93" s="247"/>
      <c r="M93" s="247"/>
      <c r="N93" s="247"/>
      <c r="O93" s="247"/>
      <c r="P93" s="247"/>
    </row>
    <row r="94" s="211" customFormat="1" ht="15.75" spans="1:16">
      <c r="A94" s="247"/>
      <c r="B94" s="247"/>
      <c r="C94" s="247"/>
      <c r="D94" s="247"/>
      <c r="E94" s="248"/>
      <c r="F94" s="248"/>
      <c r="G94" s="248"/>
      <c r="H94" s="247"/>
      <c r="I94" s="247"/>
      <c r="J94" s="247"/>
      <c r="K94" s="247"/>
      <c r="L94" s="247"/>
      <c r="M94" s="247"/>
      <c r="N94" s="247"/>
      <c r="O94" s="247"/>
      <c r="P94" s="247"/>
    </row>
  </sheetData>
  <sheetProtection selectLockedCells="1"/>
  <mergeCells count="18">
    <mergeCell ref="A2:P2"/>
    <mergeCell ref="A4:G4"/>
    <mergeCell ref="B5:D5"/>
    <mergeCell ref="A13:B13"/>
    <mergeCell ref="A14:I14"/>
    <mergeCell ref="A5:A6"/>
    <mergeCell ref="E5:E6"/>
    <mergeCell ref="F5:F6"/>
    <mergeCell ref="G5:G6"/>
    <mergeCell ref="H5:H6"/>
    <mergeCell ref="I5:I6"/>
    <mergeCell ref="J5:J6"/>
    <mergeCell ref="K5:K6"/>
    <mergeCell ref="L5:L6"/>
    <mergeCell ref="M5:M6"/>
    <mergeCell ref="N5:N6"/>
    <mergeCell ref="O5:O6"/>
    <mergeCell ref="P5:P6"/>
  </mergeCells>
  <printOptions horizontalCentered="1"/>
  <pageMargins left="0.511805555555556" right="0.511805555555556" top="0.393055555555556" bottom="0.354166666666667" header="0.314583333333333" footer="0.314583333333333"/>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3" sqref="A3:D3"/>
    </sheetView>
  </sheetViews>
  <sheetFormatPr defaultColWidth="9" defaultRowHeight="13.5"/>
  <cols>
    <col min="1" max="1" width="11.1333333333333" style="185" customWidth="1"/>
    <col min="2" max="2" width="16.25" style="186" customWidth="1"/>
    <col min="3" max="3" width="15.875" style="185" customWidth="1"/>
    <col min="4" max="6" width="15.875" style="187" customWidth="1"/>
    <col min="7" max="10" width="15.875" style="185" customWidth="1"/>
    <col min="11" max="16384" width="9" style="185"/>
  </cols>
  <sheetData>
    <row r="1" ht="45" customHeight="1" spans="1:10">
      <c r="A1" s="188" t="s">
        <v>111</v>
      </c>
    </row>
    <row r="2" ht="41.25" customHeight="1" spans="1:10">
      <c r="A2" s="189" t="s">
        <v>112</v>
      </c>
      <c r="B2" s="189"/>
      <c r="C2" s="189"/>
      <c r="D2" s="189"/>
      <c r="E2" s="189"/>
      <c r="F2" s="189"/>
      <c r="G2" s="189"/>
      <c r="H2" s="189"/>
      <c r="I2" s="189"/>
      <c r="J2" s="189"/>
    </row>
    <row r="3" s="180" customFormat="1" ht="41.25" customHeight="1" spans="1:10">
      <c r="A3" s="190" t="s">
        <v>11</v>
      </c>
      <c r="B3" s="190"/>
      <c r="C3" s="190"/>
      <c r="D3" s="190"/>
      <c r="E3" s="191"/>
      <c r="F3" s="192"/>
      <c r="J3" s="193" t="s">
        <v>113</v>
      </c>
    </row>
    <row r="4" s="181" customFormat="1" ht="36" customHeight="1" spans="1:10">
      <c r="A4" s="194" t="s">
        <v>114</v>
      </c>
      <c r="B4" s="195" t="s">
        <v>115</v>
      </c>
      <c r="C4" s="194" t="s">
        <v>116</v>
      </c>
      <c r="D4" s="194"/>
      <c r="E4" s="194"/>
      <c r="F4" s="196" t="s">
        <v>117</v>
      </c>
      <c r="G4" s="197"/>
      <c r="H4" s="197"/>
      <c r="I4" s="198"/>
      <c r="J4" s="194" t="s">
        <v>118</v>
      </c>
    </row>
    <row r="5" s="182" customFormat="1" ht="33.75" customHeight="1" spans="1:10">
      <c r="A5" s="199"/>
      <c r="B5" s="195"/>
      <c r="C5" s="194" t="s">
        <v>119</v>
      </c>
      <c r="D5" s="194" t="s">
        <v>52</v>
      </c>
      <c r="E5" s="194" t="s">
        <v>120</v>
      </c>
      <c r="F5" s="194" t="s">
        <v>38</v>
      </c>
      <c r="G5" s="200" t="s">
        <v>121</v>
      </c>
      <c r="H5" s="194" t="s">
        <v>26</v>
      </c>
      <c r="I5" s="194" t="s">
        <v>27</v>
      </c>
      <c r="J5" s="194"/>
    </row>
    <row r="6" s="183" customFormat="1" ht="43.5" customHeight="1" spans="1:10">
      <c r="A6" s="194" t="s">
        <v>122</v>
      </c>
      <c r="B6" s="201" t="s">
        <v>123</v>
      </c>
      <c r="C6" s="202" t="s">
        <v>123</v>
      </c>
      <c r="D6" s="202">
        <f t="shared" ref="B6:K6" si="0">SUM(D7:D7)</f>
        <v>0</v>
      </c>
      <c r="E6" s="202">
        <f t="shared" si="0"/>
        <v>0</v>
      </c>
      <c r="F6" s="202">
        <f t="shared" si="0"/>
        <v>0</v>
      </c>
      <c r="G6" s="202">
        <f t="shared" si="0"/>
        <v>0</v>
      </c>
      <c r="H6" s="202">
        <f t="shared" si="0"/>
        <v>0</v>
      </c>
      <c r="I6" s="202">
        <f t="shared" si="0"/>
        <v>0</v>
      </c>
      <c r="J6" s="202">
        <f t="shared" si="0"/>
        <v>0</v>
      </c>
    </row>
    <row r="7" s="184" customFormat="1" ht="42.75" customHeight="1" spans="1:10">
      <c r="A7" s="203" t="s">
        <v>124</v>
      </c>
      <c r="B7" s="201">
        <f>C7+F7+J7</f>
        <v>0</v>
      </c>
      <c r="C7" s="202">
        <f>D7+E7</f>
        <v>0</v>
      </c>
      <c r="D7" s="204">
        <f>'人员工资 '!P7/10000</f>
        <v>0</v>
      </c>
      <c r="E7" s="204">
        <f>'人员工资 '!U7</f>
        <v>0</v>
      </c>
      <c r="F7" s="205">
        <f>G7+H7+I7</f>
        <v>0</v>
      </c>
      <c r="G7" s="204">
        <f>'人员工资 '!V7*12/10000</f>
        <v>0</v>
      </c>
      <c r="H7" s="204">
        <f>社会保障费用!W7*12/10000</f>
        <v>0</v>
      </c>
      <c r="I7" s="204">
        <f>社会保障费用!X7*12/10000</f>
        <v>0</v>
      </c>
      <c r="J7" s="205">
        <f>'人员工资 '!Y7*12/10000</f>
        <v>0</v>
      </c>
    </row>
    <row r="8" ht="21" customHeight="1" spans="1:10">
      <c r="A8" s="206" t="s">
        <v>107</v>
      </c>
      <c r="B8" s="206"/>
      <c r="C8" s="207"/>
      <c r="D8" s="208"/>
      <c r="E8" s="208"/>
      <c r="F8" s="208"/>
      <c r="G8" s="209" t="s">
        <v>125</v>
      </c>
      <c r="H8" s="209"/>
      <c r="I8" s="209"/>
      <c r="J8" s="207"/>
    </row>
    <row r="9" ht="15.75" customHeight="1" spans="1:10">
      <c r="A9" s="188" t="s">
        <v>126</v>
      </c>
      <c r="B9" s="210"/>
      <c r="C9" s="207"/>
      <c r="D9" s="208"/>
      <c r="E9" s="208"/>
      <c r="F9" s="208"/>
      <c r="G9" s="207"/>
      <c r="H9" s="207"/>
      <c r="I9" s="207"/>
      <c r="J9" s="207"/>
    </row>
  </sheetData>
  <sheetProtection selectLockedCells="1"/>
  <mergeCells count="9">
    <mergeCell ref="A2:J2"/>
    <mergeCell ref="A3:D3"/>
    <mergeCell ref="C4:E4"/>
    <mergeCell ref="F4:I4"/>
    <mergeCell ref="A8:B8"/>
    <mergeCell ref="G8:I8"/>
    <mergeCell ref="A4:A5"/>
    <mergeCell ref="B4:B5"/>
    <mergeCell ref="J4:J5"/>
  </mergeCells>
  <printOptions horizontalCentered="1"/>
  <pageMargins left="0.511805555555556" right="0.314583333333333" top="0.747916666666667" bottom="0.747916666666667" header="0.314583333333333" footer="0.314583333333333"/>
  <pageSetup paperSize="9" scale="7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O19"/>
  <sheetViews>
    <sheetView topLeftCell="A2" workbookViewId="0">
      <selection activeCell="N5" sqref="N5"/>
    </sheetView>
  </sheetViews>
  <sheetFormatPr defaultColWidth="9" defaultRowHeight="14.25"/>
  <cols>
    <col min="1" max="1" width="19.1333333333333" style="157" customWidth="1"/>
    <col min="2" max="3" width="11.5" style="158" customWidth="1"/>
    <col min="4" max="4" width="12.1333333333333" style="158" customWidth="1"/>
    <col min="5" max="12" width="9" style="1"/>
    <col min="13" max="13" width="10.875" style="1" customWidth="1"/>
    <col min="14" max="16384" width="9" style="1"/>
  </cols>
  <sheetData>
    <row r="1" ht="42" customHeight="1" spans="1:15">
      <c r="A1" s="157" t="s">
        <v>127</v>
      </c>
    </row>
    <row r="2" ht="41.25" customHeight="1" spans="1:15">
      <c r="A2" s="159" t="s">
        <v>128</v>
      </c>
      <c r="B2" s="159"/>
      <c r="C2" s="159"/>
      <c r="D2" s="159"/>
      <c r="E2" s="159"/>
      <c r="F2" s="159"/>
      <c r="G2" s="159"/>
      <c r="H2" s="159"/>
      <c r="I2" s="159"/>
      <c r="J2" s="159"/>
      <c r="K2" s="159"/>
      <c r="L2" s="159"/>
      <c r="M2" s="159"/>
      <c r="N2" s="159"/>
      <c r="O2" s="159"/>
    </row>
    <row r="3" ht="39" customHeight="1" spans="1:15">
      <c r="A3" s="160" t="s">
        <v>129</v>
      </c>
      <c r="E3" s="161"/>
      <c r="O3" s="161" t="s">
        <v>130</v>
      </c>
    </row>
    <row r="4" s="156" customFormat="1" ht="36.75" customHeight="1" spans="1:15">
      <c r="A4" s="162" t="s">
        <v>48</v>
      </c>
      <c r="B4" s="163" t="s">
        <v>131</v>
      </c>
      <c r="C4" s="164" t="s">
        <v>132</v>
      </c>
      <c r="D4" s="163" t="s">
        <v>133</v>
      </c>
      <c r="E4" s="165" t="s">
        <v>134</v>
      </c>
      <c r="F4" s="165" t="s">
        <v>135</v>
      </c>
      <c r="G4" s="165" t="s">
        <v>136</v>
      </c>
      <c r="H4" s="165" t="s">
        <v>137</v>
      </c>
      <c r="I4" s="165" t="s">
        <v>138</v>
      </c>
      <c r="J4" s="165" t="s">
        <v>139</v>
      </c>
      <c r="K4" s="165" t="s">
        <v>140</v>
      </c>
      <c r="L4" s="166" t="s">
        <v>141</v>
      </c>
      <c r="M4" s="165" t="s">
        <v>142</v>
      </c>
      <c r="N4" s="165" t="s">
        <v>143</v>
      </c>
      <c r="O4" s="167" t="s">
        <v>144</v>
      </c>
    </row>
    <row r="5" s="156" customFormat="1" ht="37.5" customHeight="1" spans="1:15">
      <c r="A5" s="168"/>
      <c r="B5" s="163">
        <f>SUM(B6:B9)</f>
        <v>5</v>
      </c>
      <c r="C5" s="169">
        <f t="shared" ref="C5:O5" si="0">SUM(C6:C9)</f>
        <v>1</v>
      </c>
      <c r="D5" s="169">
        <f t="shared" si="0"/>
        <v>5</v>
      </c>
      <c r="E5" s="169">
        <f t="shared" si="0"/>
        <v>0.6</v>
      </c>
      <c r="F5" s="169">
        <f t="shared" si="0"/>
        <v>0.25</v>
      </c>
      <c r="G5" s="169">
        <f t="shared" si="0"/>
        <v>0.075</v>
      </c>
      <c r="H5" s="169">
        <f t="shared" si="0"/>
        <v>0.15</v>
      </c>
      <c r="I5" s="169">
        <f t="shared" si="0"/>
        <v>0.5</v>
      </c>
      <c r="J5" s="169">
        <f t="shared" si="0"/>
        <v>1.5</v>
      </c>
      <c r="K5" s="169">
        <f t="shared" si="0"/>
        <v>0.3</v>
      </c>
      <c r="L5" s="169">
        <f t="shared" si="0"/>
        <v>1</v>
      </c>
      <c r="M5" s="169">
        <f t="shared" si="0"/>
        <v>0.1</v>
      </c>
      <c r="N5" s="169">
        <f t="shared" si="0"/>
        <v>0.325</v>
      </c>
      <c r="O5" s="169">
        <f t="shared" si="0"/>
        <v>0.2</v>
      </c>
    </row>
    <row r="6" ht="27" customHeight="1" spans="1:15">
      <c r="A6" s="170"/>
      <c r="B6" s="171">
        <v>5</v>
      </c>
      <c r="C6" s="171">
        <v>1</v>
      </c>
      <c r="D6" s="172">
        <f>B6*C6</f>
        <v>5</v>
      </c>
      <c r="E6" s="173">
        <f>D6*0.12</f>
        <v>0.6</v>
      </c>
      <c r="F6" s="173">
        <f>D6*0.05</f>
        <v>0.25</v>
      </c>
      <c r="G6" s="173">
        <f>D6*0.015</f>
        <v>0.075</v>
      </c>
      <c r="H6" s="173">
        <f>D6*0.03</f>
        <v>0.15</v>
      </c>
      <c r="I6" s="173">
        <f>D6*0.1</f>
        <v>0.5</v>
      </c>
      <c r="J6" s="173">
        <f>D6*0.3</f>
        <v>1.5</v>
      </c>
      <c r="K6" s="173">
        <f>D6*0.06</f>
        <v>0.3</v>
      </c>
      <c r="L6" s="173">
        <f>D6*0.2</f>
        <v>1</v>
      </c>
      <c r="M6" s="173">
        <f>D6*0.02</f>
        <v>0.1</v>
      </c>
      <c r="N6" s="173">
        <f>D6*0.065</f>
        <v>0.325</v>
      </c>
      <c r="O6" s="173">
        <f>D6*0.04</f>
        <v>0.2</v>
      </c>
    </row>
    <row r="7" ht="27" customHeight="1" spans="1:15">
      <c r="A7" s="170"/>
      <c r="B7" s="171"/>
      <c r="C7" s="171"/>
      <c r="D7" s="172">
        <f>B7*C7</f>
        <v>0</v>
      </c>
      <c r="E7" s="173">
        <f>D7*0.12</f>
        <v>0</v>
      </c>
      <c r="F7" s="173">
        <f>D7*0.05</f>
        <v>0</v>
      </c>
      <c r="G7" s="173">
        <f>D7*0.015</f>
        <v>0</v>
      </c>
      <c r="H7" s="173">
        <f>D7*0.03</f>
        <v>0</v>
      </c>
      <c r="I7" s="173">
        <f>D7*0.1</f>
        <v>0</v>
      </c>
      <c r="J7" s="173">
        <f>D7*0.3</f>
        <v>0</v>
      </c>
      <c r="K7" s="173">
        <f>D7*0.06</f>
        <v>0</v>
      </c>
      <c r="L7" s="173">
        <f>D7*0.2</f>
        <v>0</v>
      </c>
      <c r="M7" s="173">
        <f>D7*0.02</f>
        <v>0</v>
      </c>
      <c r="N7" s="173">
        <f>D7*0.065</f>
        <v>0</v>
      </c>
      <c r="O7" s="173">
        <f>D7*0.04</f>
        <v>0</v>
      </c>
    </row>
    <row r="8" ht="27" customHeight="1" spans="1:15">
      <c r="A8" s="170"/>
      <c r="B8" s="171"/>
      <c r="C8" s="171"/>
      <c r="D8" s="172">
        <f>B8*C8</f>
        <v>0</v>
      </c>
      <c r="E8" s="173">
        <f>D8*0.12</f>
        <v>0</v>
      </c>
      <c r="F8" s="173">
        <f>D8*0.05</f>
        <v>0</v>
      </c>
      <c r="G8" s="173">
        <f>D8*0.015</f>
        <v>0</v>
      </c>
      <c r="H8" s="173">
        <f>D8*0.03</f>
        <v>0</v>
      </c>
      <c r="I8" s="173">
        <f>D8*0.1</f>
        <v>0</v>
      </c>
      <c r="J8" s="173">
        <f>D8*0.3</f>
        <v>0</v>
      </c>
      <c r="K8" s="173">
        <f>D8*0.06</f>
        <v>0</v>
      </c>
      <c r="L8" s="173">
        <f>D8*0.2</f>
        <v>0</v>
      </c>
      <c r="M8" s="173">
        <f>D8*0.02</f>
        <v>0</v>
      </c>
      <c r="N8" s="173">
        <f>D8*0.065</f>
        <v>0</v>
      </c>
      <c r="O8" s="173">
        <f>D8*0.04</f>
        <v>0</v>
      </c>
    </row>
    <row r="9" ht="27" customHeight="1" spans="1:15">
      <c r="A9" s="170"/>
      <c r="B9" s="171"/>
      <c r="C9" s="171"/>
      <c r="D9" s="172">
        <f>B9*C9</f>
        <v>0</v>
      </c>
      <c r="E9" s="173">
        <f>D9*0.12</f>
        <v>0</v>
      </c>
      <c r="F9" s="173">
        <f>D9*0.05</f>
        <v>0</v>
      </c>
      <c r="G9" s="173">
        <f>D9*0.015</f>
        <v>0</v>
      </c>
      <c r="H9" s="173">
        <f>D9*0.03</f>
        <v>0</v>
      </c>
      <c r="I9" s="173">
        <f>D9*0.1</f>
        <v>0</v>
      </c>
      <c r="J9" s="173">
        <f>D9*0.3</f>
        <v>0</v>
      </c>
      <c r="K9" s="173">
        <f>D9*0.06</f>
        <v>0</v>
      </c>
      <c r="L9" s="173">
        <f>D9*0.2</f>
        <v>0</v>
      </c>
      <c r="M9" s="173">
        <f>D9*0.02</f>
        <v>0</v>
      </c>
      <c r="N9" s="173">
        <f>D9*0.065</f>
        <v>0</v>
      </c>
      <c r="O9" s="173">
        <f>D9*0.04</f>
        <v>0</v>
      </c>
    </row>
    <row r="10" ht="35.25" customHeight="1" spans="1:15">
      <c r="A10" s="174" t="s">
        <v>42</v>
      </c>
      <c r="B10" s="175"/>
      <c r="C10" s="175"/>
      <c r="D10" s="175"/>
    </row>
    <row r="11" s="2" customFormat="1" ht="21" customHeight="1" spans="1:15">
      <c r="A11" s="176" t="s">
        <v>145</v>
      </c>
      <c r="B11" s="177"/>
      <c r="C11" s="177"/>
      <c r="D11" s="177"/>
      <c r="E11" s="178"/>
      <c r="F11" s="178"/>
      <c r="G11" s="178"/>
      <c r="H11" s="178"/>
      <c r="I11" s="178"/>
    </row>
    <row r="12" s="2" customFormat="1" ht="17.25" customHeight="1" spans="1:15">
      <c r="A12" s="179" t="s">
        <v>146</v>
      </c>
      <c r="B12" s="158"/>
      <c r="C12" s="158"/>
      <c r="D12" s="158"/>
    </row>
    <row r="13" s="2" customFormat="1" ht="27" customHeight="1" spans="1:15">
      <c r="A13" s="179"/>
      <c r="B13" s="158"/>
      <c r="C13" s="158"/>
      <c r="D13" s="158"/>
    </row>
    <row r="14" ht="15" hidden="1" customHeight="1" spans="1:15">
      <c r="A14" s="179">
        <v>0.6</v>
      </c>
    </row>
    <row r="15" hidden="1" spans="1:15">
      <c r="A15" s="157">
        <v>1</v>
      </c>
    </row>
    <row r="16" hidden="1" spans="1:15">
      <c r="A16" s="1">
        <v>1.3</v>
      </c>
    </row>
    <row r="17" hidden="1" spans="1:1">
      <c r="A17" s="1">
        <v>1.5</v>
      </c>
    </row>
    <row r="18" hidden="1" spans="1:1">
      <c r="A18" s="157">
        <v>1.7</v>
      </c>
    </row>
    <row r="19" hidden="1" spans="1:1">
      <c r="A19" s="157">
        <v>2.76</v>
      </c>
    </row>
  </sheetData>
  <sheetProtection selectLockedCells="1"/>
  <mergeCells count="1">
    <mergeCell ref="A2:O2"/>
  </mergeCells>
  <dataValidations count="1">
    <dataValidation type="list" allowBlank="1" showInputMessage="1" showErrorMessage="1" sqref="C6:C9">
      <formula1>$A$14:$A$19</formula1>
    </dataValidation>
  </dataValidations>
  <printOptions horizontalCentered="1"/>
  <pageMargins left="0.511805555555556" right="0.314583333333333" top="0.747916666666667" bottom="0.747916666666667" header="0.314583333333333" footer="0.314583333333333"/>
  <pageSetup paperSize="9" scale="8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selection activeCell="A3" sqref="A3"/>
    </sheetView>
  </sheetViews>
  <sheetFormatPr defaultColWidth="9" defaultRowHeight="13.5" outlineLevelCol="5"/>
  <cols>
    <col min="1" max="1" width="11.75" style="1" customWidth="1"/>
    <col min="2" max="2" width="16.5" style="1" customWidth="1"/>
    <col min="3" max="3" width="15.5" style="1" customWidth="1"/>
    <col min="4" max="4" width="18.5" style="1" customWidth="1"/>
    <col min="5" max="5" width="52.6333333333333" style="1" customWidth="1"/>
    <col min="6" max="16384" width="9" style="1"/>
  </cols>
  <sheetData>
    <row r="1" ht="21" customHeight="1" spans="1:5">
      <c r="A1" s="2" t="s">
        <v>147</v>
      </c>
    </row>
    <row r="2" ht="20.25" customHeight="1" spans="1:5">
      <c r="A2" s="139" t="s">
        <v>148</v>
      </c>
      <c r="B2" s="139"/>
      <c r="C2" s="139"/>
      <c r="D2" s="139"/>
      <c r="E2" s="139"/>
    </row>
    <row r="3" ht="21.75" customHeight="1" spans="1:5">
      <c r="A3" s="140" t="s">
        <v>11</v>
      </c>
      <c r="B3" s="141"/>
      <c r="C3" s="141"/>
      <c r="D3" s="141"/>
      <c r="E3" s="142" t="s">
        <v>130</v>
      </c>
    </row>
    <row r="4" ht="24" customHeight="1" spans="1:5">
      <c r="A4" s="143" t="s">
        <v>48</v>
      </c>
      <c r="B4" s="143" t="s">
        <v>149</v>
      </c>
      <c r="C4" s="143" t="s">
        <v>150</v>
      </c>
      <c r="D4" s="144" t="s">
        <v>151</v>
      </c>
      <c r="E4" s="143" t="s">
        <v>152</v>
      </c>
    </row>
    <row r="5" ht="24" customHeight="1" spans="1:5">
      <c r="A5" s="143" t="s">
        <v>153</v>
      </c>
      <c r="B5" s="143" t="s">
        <v>154</v>
      </c>
      <c r="C5" s="143" t="s">
        <v>154</v>
      </c>
      <c r="D5" s="145">
        <f>SUM(D6:D19)</f>
        <v>0</v>
      </c>
      <c r="E5" s="146"/>
    </row>
    <row r="6" ht="24" customHeight="1" spans="1:5">
      <c r="A6" s="147"/>
      <c r="B6" s="148"/>
      <c r="C6" s="148" t="s">
        <v>123</v>
      </c>
      <c r="D6" s="149"/>
      <c r="E6" s="150"/>
    </row>
    <row r="7" ht="24" customHeight="1" spans="1:5">
      <c r="A7" s="151"/>
      <c r="B7" s="150"/>
      <c r="C7" s="151"/>
      <c r="D7" s="152"/>
      <c r="E7" s="151"/>
    </row>
    <row r="8" ht="24" customHeight="1" spans="1:5">
      <c r="A8" s="151"/>
      <c r="B8" s="150"/>
      <c r="C8" s="151"/>
      <c r="D8" s="152"/>
      <c r="E8" s="151"/>
    </row>
    <row r="9" ht="24" customHeight="1" spans="1:5">
      <c r="A9" s="151"/>
      <c r="B9" s="150"/>
      <c r="C9" s="151"/>
      <c r="D9" s="152"/>
      <c r="E9" s="151"/>
    </row>
    <row r="10" ht="24" customHeight="1" spans="1:5">
      <c r="A10" s="151"/>
      <c r="B10" s="150"/>
      <c r="C10" s="151"/>
      <c r="D10" s="152"/>
      <c r="E10" s="151"/>
    </row>
    <row r="11" ht="24" customHeight="1" spans="1:5">
      <c r="A11" s="151"/>
      <c r="B11" s="150"/>
      <c r="C11" s="151"/>
      <c r="D11" s="152"/>
      <c r="E11" s="151"/>
    </row>
    <row r="12" ht="24" customHeight="1" spans="1:5">
      <c r="A12" s="151"/>
      <c r="B12" s="150"/>
      <c r="C12" s="151"/>
      <c r="D12" s="152"/>
      <c r="E12" s="151"/>
    </row>
    <row r="13" ht="24" customHeight="1" spans="1:5">
      <c r="A13" s="151"/>
      <c r="B13" s="150"/>
      <c r="C13" s="151"/>
      <c r="D13" s="152"/>
      <c r="E13" s="151"/>
    </row>
    <row r="14" ht="24" customHeight="1" spans="1:5">
      <c r="A14" s="151"/>
      <c r="B14" s="150"/>
      <c r="C14" s="151"/>
      <c r="D14" s="152"/>
      <c r="E14" s="151"/>
    </row>
    <row r="15" ht="24" customHeight="1" spans="1:5">
      <c r="A15" s="151"/>
      <c r="B15" s="150"/>
      <c r="C15" s="151"/>
      <c r="D15" s="152"/>
      <c r="E15" s="151"/>
    </row>
    <row r="16" ht="24" customHeight="1" spans="1:5">
      <c r="A16" s="151"/>
      <c r="B16" s="150"/>
      <c r="C16" s="151"/>
      <c r="D16" s="152"/>
      <c r="E16" s="151"/>
    </row>
    <row r="17" ht="24" customHeight="1" spans="1:6">
      <c r="A17" s="151"/>
      <c r="B17" s="150"/>
      <c r="C17" s="151"/>
      <c r="D17" s="152"/>
      <c r="E17" s="151"/>
    </row>
    <row r="18" ht="24" customHeight="1" spans="1:6">
      <c r="A18" s="151"/>
      <c r="B18" s="150"/>
      <c r="C18" s="151"/>
      <c r="D18" s="152"/>
      <c r="E18" s="151"/>
      <c r="F18" s="141"/>
    </row>
    <row r="19" ht="24" customHeight="1" spans="1:6">
      <c r="A19" s="153"/>
      <c r="B19" s="148"/>
      <c r="C19" s="153"/>
      <c r="D19" s="154"/>
      <c r="E19" s="151"/>
    </row>
    <row r="20" ht="29.25" customHeight="1" spans="1:6">
      <c r="A20" s="28" t="s">
        <v>107</v>
      </c>
      <c r="B20" s="28"/>
      <c r="C20" s="141"/>
      <c r="D20" s="141"/>
      <c r="E20" s="155" t="s">
        <v>125</v>
      </c>
    </row>
  </sheetData>
  <sheetProtection selectLockedCells="1"/>
  <mergeCells count="2">
    <mergeCell ref="A2:E2"/>
    <mergeCell ref="A20:B20"/>
  </mergeCells>
  <pageMargins left="1.29791666666667" right="0.707638888888889" top="0.747916666666667" bottom="0.747916666666667" header="0.313888888888889" footer="0.313888888888889"/>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8"/>
  <sheetViews>
    <sheetView view="pageBreakPreview" zoomScale="85" zoomScaleNormal="90" workbookViewId="0">
      <pane xSplit="1" ySplit="5" topLeftCell="B6" activePane="bottomRight" state="frozen"/>
      <selection/>
      <selection pane="topRight"/>
      <selection pane="bottomLeft"/>
      <selection pane="bottomRight" activeCell="G9" sqref="G9"/>
    </sheetView>
  </sheetViews>
  <sheetFormatPr defaultColWidth="9" defaultRowHeight="13.5"/>
  <cols>
    <col min="1" max="1" width="9.40833333333333" style="69" customWidth="1"/>
    <col min="2" max="2" width="28.8166666666667" style="69" customWidth="1"/>
    <col min="3" max="3" width="13.6666666666667" style="69" customWidth="1"/>
    <col min="4" max="4" width="9.75" style="73" customWidth="1"/>
    <col min="5" max="5" width="9.875" style="73" customWidth="1"/>
    <col min="6" max="6" width="4.875" style="73" customWidth="1"/>
    <col min="7" max="7" width="6.1" style="73" customWidth="1"/>
    <col min="8" max="8" width="5.125" style="73" customWidth="1"/>
    <col min="9" max="9" width="10.375" style="73" customWidth="1"/>
    <col min="10" max="16" width="6.16666666666667" style="73" hidden="1" customWidth="1"/>
    <col min="17" max="17" width="71.9083333333333" style="69" customWidth="1"/>
    <col min="18" max="18" width="13.75" style="69"/>
    <col min="19" max="19" width="12.625" style="69"/>
    <col min="20" max="16384" width="9" style="69"/>
  </cols>
  <sheetData>
    <row r="1" s="69" customFormat="1" ht="18" customHeight="1" spans="1:17">
      <c r="A1" s="71" t="s">
        <v>155</v>
      </c>
      <c r="D1" s="73"/>
      <c r="E1" s="73"/>
      <c r="F1" s="73"/>
      <c r="G1" s="73"/>
      <c r="H1" s="73"/>
      <c r="I1" s="73"/>
      <c r="J1" s="73"/>
      <c r="K1" s="73"/>
      <c r="L1" s="73"/>
      <c r="M1" s="73"/>
      <c r="N1" s="73"/>
      <c r="O1" s="73"/>
      <c r="P1" s="73"/>
    </row>
    <row r="2" s="69" customFormat="1" ht="25.5" spans="1:17">
      <c r="A2" s="74" t="s">
        <v>156</v>
      </c>
      <c r="B2" s="74"/>
      <c r="C2" s="74"/>
      <c r="D2" s="74"/>
      <c r="E2" s="74"/>
      <c r="F2" s="74"/>
      <c r="G2" s="74"/>
      <c r="H2" s="74"/>
      <c r="I2" s="74"/>
      <c r="J2" s="74"/>
      <c r="K2" s="74"/>
      <c r="L2" s="74"/>
      <c r="M2" s="74"/>
      <c r="N2" s="74"/>
      <c r="O2" s="74"/>
      <c r="P2" s="74"/>
      <c r="Q2" s="74"/>
    </row>
    <row r="3" s="69" customFormat="1" ht="27" customHeight="1" spans="1:17">
      <c r="A3" s="75" t="s">
        <v>11</v>
      </c>
      <c r="B3" s="75"/>
      <c r="C3" s="75"/>
      <c r="D3" s="75"/>
      <c r="E3" s="76"/>
      <c r="F3" s="76"/>
      <c r="G3" s="76"/>
      <c r="H3" s="76"/>
      <c r="I3" s="76"/>
      <c r="J3" s="77"/>
      <c r="K3" s="77"/>
      <c r="L3" s="77"/>
      <c r="M3" s="77"/>
      <c r="N3" s="77"/>
      <c r="O3" s="77"/>
      <c r="P3" s="77"/>
    </row>
    <row r="4" s="69" customFormat="1" ht="35" customHeight="1" spans="1:17">
      <c r="A4" s="78" t="s">
        <v>157</v>
      </c>
      <c r="B4" s="78" t="s">
        <v>158</v>
      </c>
      <c r="C4" s="78" t="s">
        <v>159</v>
      </c>
      <c r="D4" s="78" t="s">
        <v>160</v>
      </c>
      <c r="E4" s="79" t="s">
        <v>38</v>
      </c>
      <c r="F4" s="80" t="s">
        <v>161</v>
      </c>
      <c r="G4" s="80"/>
      <c r="H4" s="80"/>
      <c r="I4" s="80"/>
      <c r="J4" s="78" t="s">
        <v>162</v>
      </c>
      <c r="K4" s="80" t="s">
        <v>163</v>
      </c>
      <c r="L4" s="79" t="s">
        <v>38</v>
      </c>
      <c r="M4" s="80" t="s">
        <v>164</v>
      </c>
      <c r="N4" s="80"/>
      <c r="O4" s="80"/>
      <c r="P4" s="80"/>
      <c r="Q4" s="78" t="s">
        <v>165</v>
      </c>
    </row>
    <row r="5" s="69" customFormat="1" ht="36" customHeight="1" spans="1:17">
      <c r="A5" s="81"/>
      <c r="B5" s="81"/>
      <c r="C5" s="81"/>
      <c r="D5" s="81"/>
      <c r="E5" s="82"/>
      <c r="F5" s="83" t="s">
        <v>166</v>
      </c>
      <c r="G5" s="83" t="s">
        <v>167</v>
      </c>
      <c r="H5" s="83" t="s">
        <v>168</v>
      </c>
      <c r="I5" s="80" t="s">
        <v>169</v>
      </c>
      <c r="J5" s="81"/>
      <c r="K5" s="80" t="s">
        <v>170</v>
      </c>
      <c r="L5" s="82"/>
      <c r="M5" s="80" t="s">
        <v>166</v>
      </c>
      <c r="N5" s="80" t="s">
        <v>167</v>
      </c>
      <c r="O5" s="80" t="s">
        <v>168</v>
      </c>
      <c r="P5" s="80" t="s">
        <v>169</v>
      </c>
      <c r="Q5" s="81"/>
    </row>
    <row r="6" s="69" customFormat="1" ht="30" customHeight="1" spans="1:17">
      <c r="A6" s="80" t="s">
        <v>171</v>
      </c>
      <c r="B6" s="84" t="s">
        <v>172</v>
      </c>
      <c r="C6" s="85"/>
      <c r="D6" s="86">
        <f>D7+D12+D14+D18+D20+D22-D17</f>
        <v>402.1</v>
      </c>
      <c r="E6" s="86">
        <f>F6+G6+H6+I6</f>
        <v>402.1</v>
      </c>
      <c r="F6" s="87">
        <f>F7+F12+F14+F18+F20+F22-F17</f>
        <v>0</v>
      </c>
      <c r="G6" s="87">
        <f>G7+G12+G14+G18+G20+G22-G17</f>
        <v>0</v>
      </c>
      <c r="H6" s="87">
        <f>H7+H12+H14+H18+H20+H22-H17</f>
        <v>0</v>
      </c>
      <c r="I6" s="86">
        <f>I7+I12+I14+I18+I20+I22-I17</f>
        <v>402.1</v>
      </c>
      <c r="J6" s="86">
        <f>J7+J12+J14+J18+J20+J22</f>
        <v>0</v>
      </c>
      <c r="K6" s="86">
        <f>K7+K12+K14+K18+K20+K22</f>
        <v>0</v>
      </c>
      <c r="L6" s="87">
        <v>0</v>
      </c>
      <c r="M6" s="87">
        <v>0</v>
      </c>
      <c r="N6" s="87">
        <f>N7+N12+N14+N18+N20+N22</f>
        <v>0</v>
      </c>
      <c r="O6" s="87">
        <f>O7+O12+O14+O18+O20+O22</f>
        <v>0</v>
      </c>
      <c r="P6" s="87">
        <f>P7+P12+P14+P18+P20+P22</f>
        <v>0</v>
      </c>
      <c r="Q6" s="88"/>
    </row>
    <row r="7" s="69" customFormat="1" ht="28" customHeight="1" spans="1:17">
      <c r="A7" s="80"/>
      <c r="B7" s="89" t="s">
        <v>173</v>
      </c>
      <c r="C7" s="90"/>
      <c r="D7" s="91">
        <f>SUM(D8:D10)</f>
        <v>0</v>
      </c>
      <c r="E7" s="91">
        <f>F7+G7+H7+I7</f>
        <v>0</v>
      </c>
      <c r="F7" s="92">
        <f>SUM(F8:F10)</f>
        <v>0</v>
      </c>
      <c r="G7" s="92">
        <f>SUM(G8:G10)</f>
        <v>0</v>
      </c>
      <c r="H7" s="92">
        <f>SUM(H8:H10)</f>
        <v>0</v>
      </c>
      <c r="I7" s="91">
        <f t="shared" ref="I7:Q7" si="0">SUM(I8:I10)</f>
        <v>0</v>
      </c>
      <c r="J7" s="91">
        <f t="shared" si="0"/>
        <v>0</v>
      </c>
      <c r="K7" s="91">
        <f t="shared" si="0"/>
        <v>0</v>
      </c>
      <c r="L7" s="92">
        <v>0</v>
      </c>
      <c r="M7" s="92">
        <f t="shared" si="0"/>
        <v>0</v>
      </c>
      <c r="N7" s="92">
        <f t="shared" si="0"/>
        <v>0</v>
      </c>
      <c r="O7" s="92">
        <f t="shared" si="0"/>
        <v>0</v>
      </c>
      <c r="P7" s="92">
        <f t="shared" si="0"/>
        <v>0</v>
      </c>
      <c r="Q7" s="93"/>
    </row>
    <row r="8" s="70" customFormat="1" ht="16" hidden="1" customHeight="1" spans="1:17">
      <c r="A8" s="94"/>
      <c r="B8" s="95"/>
      <c r="C8" s="96" t="s">
        <v>174</v>
      </c>
      <c r="D8" s="97"/>
      <c r="E8" s="97"/>
      <c r="F8" s="97"/>
      <c r="G8" s="97"/>
      <c r="H8" s="97"/>
      <c r="I8" s="97"/>
      <c r="J8" s="97"/>
      <c r="K8" s="97"/>
      <c r="L8" s="98"/>
      <c r="M8" s="98"/>
      <c r="N8" s="98"/>
      <c r="O8" s="98"/>
      <c r="P8" s="98"/>
      <c r="Q8" s="99" t="s">
        <v>175</v>
      </c>
    </row>
    <row r="9" s="70" customFormat="1" ht="20" customHeight="1" spans="1:17">
      <c r="A9" s="94"/>
      <c r="B9" s="95"/>
      <c r="C9" s="83" t="s">
        <v>176</v>
      </c>
      <c r="D9" s="97"/>
      <c r="E9" s="97"/>
      <c r="F9" s="97"/>
      <c r="G9" s="97"/>
      <c r="H9" s="97"/>
      <c r="I9" s="97"/>
      <c r="J9" s="97"/>
      <c r="K9" s="97"/>
      <c r="L9" s="98"/>
      <c r="M9" s="98"/>
      <c r="N9" s="98"/>
      <c r="O9" s="98"/>
      <c r="P9" s="98"/>
      <c r="Q9" s="100"/>
    </row>
    <row r="10" s="70" customFormat="1" ht="18" customHeight="1" spans="1:17">
      <c r="A10" s="94"/>
      <c r="B10" s="95"/>
      <c r="C10" s="83" t="s">
        <v>177</v>
      </c>
      <c r="D10" s="97"/>
      <c r="E10" s="97"/>
      <c r="F10" s="97"/>
      <c r="G10" s="97"/>
      <c r="H10" s="97"/>
      <c r="I10" s="97"/>
      <c r="J10" s="97"/>
      <c r="K10" s="97"/>
      <c r="L10" s="98"/>
      <c r="M10" s="98"/>
      <c r="N10" s="98"/>
      <c r="O10" s="98"/>
      <c r="P10" s="98"/>
      <c r="Q10" s="101"/>
    </row>
    <row r="11" s="70" customFormat="1" ht="23" customHeight="1" spans="1:17">
      <c r="A11" s="94"/>
      <c r="B11" s="95"/>
      <c r="C11" s="83" t="s">
        <v>178</v>
      </c>
      <c r="D11" s="97"/>
      <c r="E11" s="97"/>
      <c r="F11" s="97"/>
      <c r="G11" s="97"/>
      <c r="H11" s="97"/>
      <c r="I11" s="97"/>
      <c r="J11" s="97"/>
      <c r="K11" s="97"/>
      <c r="L11" s="98"/>
      <c r="M11" s="98"/>
      <c r="N11" s="98"/>
      <c r="O11" s="98"/>
      <c r="P11" s="98"/>
      <c r="Q11" s="102" t="s">
        <v>179</v>
      </c>
    </row>
    <row r="12" s="69" customFormat="1" ht="38" customHeight="1" spans="1:17">
      <c r="A12" s="80"/>
      <c r="B12" s="89" t="s">
        <v>180</v>
      </c>
      <c r="C12" s="103" t="s">
        <v>181</v>
      </c>
      <c r="D12" s="91">
        <v>5</v>
      </c>
      <c r="E12" s="91">
        <v>5</v>
      </c>
      <c r="F12" s="92">
        <f t="shared" ref="F12:K12" si="1">SUM(F13)</f>
        <v>0</v>
      </c>
      <c r="G12" s="92">
        <f t="shared" si="1"/>
        <v>0</v>
      </c>
      <c r="H12" s="92">
        <f t="shared" si="1"/>
        <v>0</v>
      </c>
      <c r="I12" s="91">
        <v>5</v>
      </c>
      <c r="J12" s="91">
        <f t="shared" si="1"/>
        <v>0</v>
      </c>
      <c r="K12" s="91">
        <f t="shared" si="1"/>
        <v>0</v>
      </c>
      <c r="L12" s="92">
        <v>0</v>
      </c>
      <c r="M12" s="92">
        <v>0</v>
      </c>
      <c r="N12" s="92">
        <f>SUM(N13)</f>
        <v>0</v>
      </c>
      <c r="O12" s="92">
        <f>SUM(O13)</f>
        <v>0</v>
      </c>
      <c r="P12" s="92">
        <f>SUM(P13)</f>
        <v>0</v>
      </c>
      <c r="Q12" s="93" t="s">
        <v>182</v>
      </c>
    </row>
    <row r="13" s="69" customFormat="1" ht="10" customHeight="1" spans="1:17">
      <c r="A13" s="80"/>
      <c r="B13" s="104"/>
      <c r="C13" s="105"/>
      <c r="D13" s="106"/>
      <c r="E13" s="106"/>
      <c r="F13" s="98"/>
      <c r="G13" s="98"/>
      <c r="H13" s="98"/>
      <c r="I13" s="106"/>
      <c r="J13" s="106"/>
      <c r="K13" s="106"/>
      <c r="L13" s="98"/>
      <c r="M13" s="98"/>
      <c r="N13" s="98"/>
      <c r="O13" s="98"/>
      <c r="P13" s="98"/>
      <c r="Q13" s="107"/>
    </row>
    <row r="14" s="69" customFormat="1" ht="30" customHeight="1" spans="1:17">
      <c r="A14" s="80"/>
      <c r="B14" s="89" t="s">
        <v>183</v>
      </c>
      <c r="C14" s="105"/>
      <c r="D14" s="91">
        <f>SUM(D15:D17)</f>
        <v>0.2</v>
      </c>
      <c r="E14" s="91">
        <v>0.2</v>
      </c>
      <c r="F14" s="92">
        <f>SUM(F15:F17)</f>
        <v>0</v>
      </c>
      <c r="G14" s="92">
        <f>SUM(G15:G17)</f>
        <v>0</v>
      </c>
      <c r="H14" s="92">
        <f>SUM(H15:H17)</f>
        <v>0</v>
      </c>
      <c r="I14" s="91">
        <v>0.2</v>
      </c>
      <c r="J14" s="91">
        <f t="shared" ref="I14:Q14" si="2">SUM(J15:J17)</f>
        <v>0</v>
      </c>
      <c r="K14" s="91">
        <f t="shared" si="2"/>
        <v>0</v>
      </c>
      <c r="L14" s="92">
        <v>0</v>
      </c>
      <c r="M14" s="92">
        <v>0</v>
      </c>
      <c r="N14" s="92">
        <f t="shared" si="2"/>
        <v>0</v>
      </c>
      <c r="O14" s="92">
        <f t="shared" si="2"/>
        <v>0</v>
      </c>
      <c r="P14" s="92">
        <f t="shared" si="2"/>
        <v>0</v>
      </c>
      <c r="Q14" s="93" t="s">
        <v>184</v>
      </c>
    </row>
    <row r="15" s="69" customFormat="1" ht="17" customHeight="1" spans="1:17">
      <c r="A15" s="80"/>
      <c r="B15" s="108" t="s">
        <v>185</v>
      </c>
      <c r="C15" s="105"/>
      <c r="D15" s="106"/>
      <c r="E15" s="106"/>
      <c r="F15" s="106"/>
      <c r="G15" s="106"/>
      <c r="H15" s="106"/>
      <c r="I15" s="106"/>
      <c r="J15" s="106"/>
      <c r="K15" s="106"/>
      <c r="L15" s="98"/>
      <c r="M15" s="98"/>
      <c r="N15" s="98"/>
      <c r="O15" s="98"/>
      <c r="P15" s="98"/>
      <c r="Q15" s="107"/>
    </row>
    <row r="16" s="69" customFormat="1" ht="19" customHeight="1" spans="1:17">
      <c r="A16" s="80"/>
      <c r="B16" s="108" t="s">
        <v>186</v>
      </c>
      <c r="C16" s="105"/>
      <c r="D16" s="106"/>
      <c r="E16" s="106"/>
      <c r="F16" s="106"/>
      <c r="G16" s="106"/>
      <c r="H16" s="106"/>
      <c r="I16" s="106"/>
      <c r="J16" s="106"/>
      <c r="K16" s="106"/>
      <c r="L16" s="106"/>
      <c r="M16" s="106"/>
      <c r="N16" s="106"/>
      <c r="O16" s="106"/>
      <c r="P16" s="106"/>
      <c r="Q16" s="107"/>
    </row>
    <row r="17" s="69" customFormat="1" ht="17" customHeight="1" spans="1:17">
      <c r="A17" s="80"/>
      <c r="B17" s="108" t="s">
        <v>187</v>
      </c>
      <c r="C17" s="105"/>
      <c r="D17" s="106">
        <v>0.2</v>
      </c>
      <c r="E17" s="106">
        <v>0.2</v>
      </c>
      <c r="F17" s="106"/>
      <c r="G17" s="106"/>
      <c r="H17" s="106"/>
      <c r="I17" s="106">
        <v>0.2</v>
      </c>
      <c r="J17" s="106"/>
      <c r="K17" s="106"/>
      <c r="L17" s="106"/>
      <c r="M17" s="106"/>
      <c r="N17" s="106"/>
      <c r="O17" s="106"/>
      <c r="P17" s="106"/>
      <c r="Q17" s="107"/>
    </row>
    <row r="18" s="69" customFormat="1" ht="30" customHeight="1" spans="1:17">
      <c r="A18" s="80"/>
      <c r="B18" s="109" t="s">
        <v>188</v>
      </c>
      <c r="C18" s="110"/>
      <c r="D18" s="91">
        <f>SUM(D19:D19)</f>
        <v>2</v>
      </c>
      <c r="E18" s="91">
        <f>F18+G18+H18+I18</f>
        <v>2</v>
      </c>
      <c r="F18" s="92">
        <f>SUM(F19:F19)</f>
        <v>0</v>
      </c>
      <c r="G18" s="92">
        <f>SUM(G19:G19)</f>
        <v>0</v>
      </c>
      <c r="H18" s="92">
        <f>SUM(H19:H19)</f>
        <v>0</v>
      </c>
      <c r="I18" s="91">
        <v>2</v>
      </c>
      <c r="J18" s="92">
        <v>0</v>
      </c>
      <c r="K18" s="92">
        <f>SUM(K19:K19)</f>
        <v>0</v>
      </c>
      <c r="L18" s="92">
        <v>0</v>
      </c>
      <c r="M18" s="92">
        <v>0</v>
      </c>
      <c r="N18" s="92">
        <f>SUM(N19:N19)</f>
        <v>0</v>
      </c>
      <c r="O18" s="92">
        <f>SUM(O19:O19)</f>
        <v>0</v>
      </c>
      <c r="P18" s="92">
        <v>0</v>
      </c>
      <c r="Q18" s="111"/>
    </row>
    <row r="19" s="69" customFormat="1" ht="43" customHeight="1" spans="1:17">
      <c r="A19" s="80"/>
      <c r="B19" s="112" t="s">
        <v>189</v>
      </c>
      <c r="C19" s="103" t="s">
        <v>181</v>
      </c>
      <c r="D19" s="106">
        <v>2</v>
      </c>
      <c r="E19" s="106"/>
      <c r="F19" s="98"/>
      <c r="G19" s="98"/>
      <c r="H19" s="98"/>
      <c r="I19" s="106">
        <v>2</v>
      </c>
      <c r="J19" s="98"/>
      <c r="K19" s="98"/>
      <c r="L19" s="98"/>
      <c r="M19" s="98"/>
      <c r="N19" s="98"/>
      <c r="O19" s="98"/>
      <c r="P19" s="98"/>
      <c r="Q19" s="107"/>
    </row>
    <row r="20" s="69" customFormat="1" ht="33" customHeight="1" spans="1:17">
      <c r="A20" s="80"/>
      <c r="B20" s="89" t="s">
        <v>190</v>
      </c>
      <c r="C20" s="113"/>
      <c r="D20" s="91">
        <f>SUM(D21:D21)</f>
        <v>0</v>
      </c>
      <c r="E20" s="91">
        <f>F20+G20+H20+I20</f>
        <v>0</v>
      </c>
      <c r="F20" s="92">
        <f t="shared" ref="F20:K20" si="3">SUM(F21:F21)</f>
        <v>0</v>
      </c>
      <c r="G20" s="92">
        <f t="shared" si="3"/>
        <v>0</v>
      </c>
      <c r="H20" s="92">
        <f t="shared" si="3"/>
        <v>0</v>
      </c>
      <c r="I20" s="91">
        <f t="shared" si="3"/>
        <v>0</v>
      </c>
      <c r="J20" s="92">
        <f t="shared" si="3"/>
        <v>0</v>
      </c>
      <c r="K20" s="92">
        <f t="shared" si="3"/>
        <v>0</v>
      </c>
      <c r="L20" s="92">
        <v>0</v>
      </c>
      <c r="M20" s="92">
        <f>SUM(M21:M21)</f>
        <v>0</v>
      </c>
      <c r="N20" s="92">
        <f>SUM(N21:N21)</f>
        <v>0</v>
      </c>
      <c r="O20" s="92">
        <f>SUM(O21:O21)</f>
        <v>0</v>
      </c>
      <c r="P20" s="92">
        <f>SUM(P21:P21)</f>
        <v>0</v>
      </c>
      <c r="Q20" s="111"/>
    </row>
    <row r="21" s="69" customFormat="1" ht="33" customHeight="1" spans="1:17">
      <c r="A21" s="80"/>
      <c r="B21" s="104"/>
      <c r="C21" s="114"/>
      <c r="D21" s="115"/>
      <c r="E21" s="115"/>
      <c r="F21" s="116"/>
      <c r="G21" s="116"/>
      <c r="H21" s="116"/>
      <c r="I21" s="115"/>
      <c r="J21" s="116"/>
      <c r="K21" s="116"/>
      <c r="L21" s="98"/>
      <c r="M21" s="116"/>
      <c r="N21" s="116"/>
      <c r="O21" s="116"/>
      <c r="P21" s="116"/>
      <c r="Q21" s="107"/>
    </row>
    <row r="22" s="69" customFormat="1" ht="33" customHeight="1" spans="1:17">
      <c r="A22" s="80"/>
      <c r="B22" s="89" t="s">
        <v>191</v>
      </c>
      <c r="C22" s="113"/>
      <c r="D22" s="91">
        <v>395.1</v>
      </c>
      <c r="E22" s="91">
        <f>F22+G22+H22+I22</f>
        <v>395.1</v>
      </c>
      <c r="F22" s="92">
        <f t="shared" ref="F22:K22" si="4">SUM(F30:F30)</f>
        <v>0</v>
      </c>
      <c r="G22" s="92">
        <f t="shared" si="4"/>
        <v>0</v>
      </c>
      <c r="H22" s="92">
        <f t="shared" si="4"/>
        <v>0</v>
      </c>
      <c r="I22" s="91">
        <v>395.1</v>
      </c>
      <c r="J22" s="92">
        <f t="shared" si="4"/>
        <v>0</v>
      </c>
      <c r="K22" s="92">
        <f t="shared" si="4"/>
        <v>0</v>
      </c>
      <c r="L22" s="92">
        <v>0</v>
      </c>
      <c r="M22" s="92">
        <f>SUM(M30:M30)</f>
        <v>0</v>
      </c>
      <c r="N22" s="92">
        <f>SUM(N30:N30)</f>
        <v>0</v>
      </c>
      <c r="O22" s="92">
        <f>SUM(O30:O30)</f>
        <v>0</v>
      </c>
      <c r="P22" s="92">
        <v>0</v>
      </c>
      <c r="Q22" s="111"/>
    </row>
    <row r="23" s="69" customFormat="1" ht="48" customHeight="1" spans="1:17">
      <c r="A23" s="80"/>
      <c r="B23" s="95" t="s">
        <v>192</v>
      </c>
      <c r="C23" s="117" t="s">
        <v>193</v>
      </c>
      <c r="D23" s="106">
        <v>5</v>
      </c>
      <c r="E23" s="115"/>
      <c r="F23" s="115"/>
      <c r="G23" s="115"/>
      <c r="H23" s="115"/>
      <c r="I23" s="106">
        <v>5</v>
      </c>
      <c r="J23" s="115"/>
      <c r="K23" s="115"/>
      <c r="L23" s="106"/>
      <c r="M23" s="115"/>
      <c r="N23" s="115"/>
      <c r="O23" s="115"/>
      <c r="P23" s="106"/>
      <c r="Q23" s="118" t="s">
        <v>194</v>
      </c>
    </row>
    <row r="24" s="69" customFormat="1" ht="210" customHeight="1" spans="1:17">
      <c r="A24" s="80"/>
      <c r="B24" s="119" t="s">
        <v>195</v>
      </c>
      <c r="C24" s="120" t="s">
        <v>193</v>
      </c>
      <c r="D24" s="106">
        <v>81</v>
      </c>
      <c r="E24" s="115"/>
      <c r="F24" s="115"/>
      <c r="G24" s="115"/>
      <c r="H24" s="115"/>
      <c r="I24" s="106">
        <v>81</v>
      </c>
      <c r="J24" s="115"/>
      <c r="K24" s="115"/>
      <c r="L24" s="106"/>
      <c r="M24" s="115"/>
      <c r="N24" s="115"/>
      <c r="O24" s="115"/>
      <c r="P24" s="106"/>
      <c r="Q24" s="121" t="s">
        <v>196</v>
      </c>
    </row>
    <row r="25" s="69" customFormat="1" ht="112" customHeight="1" spans="1:17">
      <c r="A25" s="80"/>
      <c r="B25" s="119" t="s">
        <v>197</v>
      </c>
      <c r="C25" s="122" t="s">
        <v>198</v>
      </c>
      <c r="D25" s="106">
        <v>110</v>
      </c>
      <c r="E25" s="115"/>
      <c r="F25" s="115"/>
      <c r="G25" s="115"/>
      <c r="H25" s="115"/>
      <c r="I25" s="106">
        <v>110</v>
      </c>
      <c r="J25" s="115"/>
      <c r="K25" s="115"/>
      <c r="L25" s="106"/>
      <c r="M25" s="115"/>
      <c r="N25" s="115"/>
      <c r="O25" s="115"/>
      <c r="P25" s="106"/>
      <c r="Q25" s="118" t="s">
        <v>199</v>
      </c>
    </row>
    <row r="26" s="69" customFormat="1" ht="81" customHeight="1" spans="1:17">
      <c r="A26" s="80"/>
      <c r="B26" s="119" t="s">
        <v>200</v>
      </c>
      <c r="C26" s="120" t="s">
        <v>193</v>
      </c>
      <c r="D26" s="106">
        <v>123</v>
      </c>
      <c r="E26" s="115"/>
      <c r="F26" s="115"/>
      <c r="G26" s="115"/>
      <c r="H26" s="115"/>
      <c r="I26" s="106">
        <v>123</v>
      </c>
      <c r="J26" s="115"/>
      <c r="K26" s="115"/>
      <c r="L26" s="106"/>
      <c r="M26" s="115"/>
      <c r="N26" s="115"/>
      <c r="O26" s="115"/>
      <c r="P26" s="106"/>
      <c r="Q26" s="118" t="s">
        <v>201</v>
      </c>
    </row>
    <row r="27" s="69" customFormat="1" ht="118" customHeight="1" spans="1:17">
      <c r="A27" s="80"/>
      <c r="B27" s="119" t="s">
        <v>202</v>
      </c>
      <c r="C27" s="122" t="s">
        <v>198</v>
      </c>
      <c r="D27" s="106">
        <v>55</v>
      </c>
      <c r="E27" s="115"/>
      <c r="F27" s="115"/>
      <c r="G27" s="115"/>
      <c r="H27" s="115"/>
      <c r="I27" s="106">
        <v>55</v>
      </c>
      <c r="J27" s="115"/>
      <c r="K27" s="115"/>
      <c r="L27" s="106"/>
      <c r="M27" s="115"/>
      <c r="N27" s="115"/>
      <c r="O27" s="115"/>
      <c r="P27" s="106"/>
      <c r="Q27" s="118" t="s">
        <v>203</v>
      </c>
    </row>
    <row r="28" s="69" customFormat="1" ht="53" customHeight="1" spans="1:17">
      <c r="A28" s="80"/>
      <c r="B28" s="123" t="s">
        <v>204</v>
      </c>
      <c r="C28" s="124" t="s">
        <v>205</v>
      </c>
      <c r="D28" s="106">
        <v>20</v>
      </c>
      <c r="E28" s="115"/>
      <c r="F28" s="115"/>
      <c r="G28" s="115"/>
      <c r="H28" s="115"/>
      <c r="I28" s="106">
        <v>20</v>
      </c>
      <c r="J28" s="115"/>
      <c r="K28" s="115"/>
      <c r="L28" s="106"/>
      <c r="M28" s="115"/>
      <c r="N28" s="115"/>
      <c r="O28" s="115"/>
      <c r="P28" s="106"/>
      <c r="Q28" s="118" t="s">
        <v>206</v>
      </c>
    </row>
    <row r="29" s="69" customFormat="1" ht="57" customHeight="1" spans="1:17">
      <c r="A29" s="80"/>
      <c r="B29" s="119" t="s">
        <v>207</v>
      </c>
      <c r="C29" s="124" t="s">
        <v>208</v>
      </c>
      <c r="D29" s="106">
        <v>1.1</v>
      </c>
      <c r="E29" s="115"/>
      <c r="F29" s="115"/>
      <c r="G29" s="115"/>
      <c r="H29" s="115"/>
      <c r="I29" s="106">
        <v>1.1</v>
      </c>
      <c r="J29" s="115"/>
      <c r="K29" s="115"/>
      <c r="L29" s="106"/>
      <c r="M29" s="115"/>
      <c r="N29" s="115"/>
      <c r="O29" s="115"/>
      <c r="P29" s="106"/>
      <c r="Q29" s="125" t="s">
        <v>209</v>
      </c>
    </row>
    <row r="30" s="69" customFormat="1" ht="28" customHeight="1" spans="1:17">
      <c r="A30" s="80"/>
      <c r="B30" s="126"/>
      <c r="C30" s="107"/>
      <c r="D30" s="127"/>
      <c r="E30" s="127"/>
      <c r="F30" s="127"/>
      <c r="G30" s="127"/>
      <c r="H30" s="127"/>
      <c r="I30" s="127"/>
      <c r="J30" s="128"/>
      <c r="K30" s="128"/>
      <c r="L30" s="106"/>
      <c r="M30" s="129"/>
      <c r="N30" s="130"/>
      <c r="O30" s="130"/>
      <c r="P30" s="131"/>
      <c r="Q30" s="107"/>
    </row>
    <row r="31" s="69" customFormat="1" ht="28" customHeight="1" spans="1:17">
      <c r="A31" s="132" t="s">
        <v>42</v>
      </c>
      <c r="B31" s="133" t="s">
        <v>6</v>
      </c>
      <c r="C31" s="107"/>
      <c r="D31" s="107"/>
      <c r="E31" s="107"/>
      <c r="F31" s="134"/>
      <c r="G31" s="134"/>
      <c r="H31" s="134"/>
      <c r="I31" s="134"/>
      <c r="J31" s="134"/>
      <c r="K31" s="134"/>
      <c r="L31" s="134"/>
      <c r="M31" s="134"/>
      <c r="N31" s="134"/>
      <c r="O31" s="134"/>
      <c r="P31" s="135" t="s">
        <v>210</v>
      </c>
      <c r="Q31" s="135"/>
    </row>
    <row r="32" s="71" customFormat="1" ht="28" customHeight="1" spans="1:17">
      <c r="A32" s="136" t="s">
        <v>211</v>
      </c>
      <c r="B32" s="136"/>
      <c r="C32" s="136"/>
      <c r="D32" s="137"/>
      <c r="E32" s="137"/>
      <c r="F32" s="137"/>
      <c r="G32" s="137"/>
      <c r="H32" s="137"/>
      <c r="I32" s="137"/>
      <c r="J32" s="137"/>
      <c r="K32" s="137"/>
      <c r="L32" s="137"/>
      <c r="M32" s="137"/>
      <c r="N32" s="137"/>
      <c r="O32" s="137"/>
      <c r="P32" s="137"/>
    </row>
    <row r="33" s="71" customFormat="1" ht="21" customHeight="1" spans="1:19">
      <c r="A33" s="136" t="s">
        <v>212</v>
      </c>
      <c r="B33" s="136"/>
      <c r="C33" s="136"/>
      <c r="D33" s="137"/>
      <c r="E33" s="137"/>
      <c r="F33" s="137"/>
      <c r="G33" s="137"/>
      <c r="H33" s="137"/>
      <c r="I33" s="137"/>
      <c r="J33" s="137"/>
      <c r="K33" s="137"/>
      <c r="L33" s="137"/>
      <c r="M33" s="137"/>
      <c r="N33" s="137"/>
      <c r="O33" s="137"/>
      <c r="P33" s="137"/>
    </row>
    <row r="34" s="69" customFormat="1" ht="16" customHeight="1" spans="1:19">
      <c r="A34" s="138" t="s">
        <v>213</v>
      </c>
      <c r="D34" s="73"/>
      <c r="E34" s="73"/>
      <c r="F34" s="73"/>
      <c r="G34" s="73"/>
      <c r="H34" s="73"/>
      <c r="I34" s="73"/>
      <c r="J34" s="73"/>
      <c r="K34" s="73"/>
      <c r="L34" s="73"/>
      <c r="M34" s="73"/>
      <c r="N34" s="73"/>
      <c r="O34" s="73"/>
      <c r="P34" s="73"/>
    </row>
    <row r="37" s="72" customFormat="1" spans="1:19">
      <c r="A37" s="69"/>
      <c r="B37" s="69"/>
      <c r="C37" s="69"/>
      <c r="D37" s="73"/>
      <c r="E37" s="73"/>
      <c r="F37" s="73"/>
      <c r="G37" s="73"/>
      <c r="H37" s="73"/>
      <c r="I37" s="73"/>
      <c r="J37" s="73"/>
      <c r="K37" s="73"/>
      <c r="L37" s="73"/>
      <c r="M37" s="73"/>
      <c r="N37" s="73"/>
      <c r="O37" s="73"/>
      <c r="P37" s="73"/>
      <c r="Q37" s="69"/>
      <c r="R37" s="69"/>
      <c r="S37" s="69"/>
    </row>
    <row r="38" s="72" customFormat="1" spans="1:19">
      <c r="A38" s="69"/>
      <c r="B38" s="69"/>
      <c r="C38" s="69"/>
      <c r="D38" s="73"/>
      <c r="E38" s="73"/>
      <c r="F38" s="73"/>
      <c r="G38" s="73"/>
      <c r="H38" s="73"/>
      <c r="I38" s="73"/>
      <c r="J38" s="73"/>
      <c r="K38" s="73"/>
      <c r="L38" s="73"/>
      <c r="M38" s="73"/>
      <c r="N38" s="73"/>
      <c r="O38" s="73"/>
      <c r="P38" s="73"/>
      <c r="Q38" s="69"/>
      <c r="R38" s="69"/>
      <c r="S38" s="69"/>
    </row>
  </sheetData>
  <protectedRanges>
    <protectedRange sqref="B30:D30 J30:L30" name="区域1_1"/>
    <protectedRange sqref="F30:I30" name="区域1_1_1"/>
    <protectedRange sqref="M30" name="区域1_1_2"/>
  </protectedRanges>
  <mergeCells count="17">
    <mergeCell ref="A2:Q2"/>
    <mergeCell ref="A3:D3"/>
    <mergeCell ref="F4:I4"/>
    <mergeCell ref="M4:P4"/>
    <mergeCell ref="N31:Q31"/>
    <mergeCell ref="A32:N32"/>
    <mergeCell ref="A33:N33"/>
    <mergeCell ref="A4:A5"/>
    <mergeCell ref="A6:A30"/>
    <mergeCell ref="B4:B5"/>
    <mergeCell ref="C4:C5"/>
    <mergeCell ref="D4:D5"/>
    <mergeCell ref="E4:E5"/>
    <mergeCell ref="J4:J5"/>
    <mergeCell ref="L4:L5"/>
    <mergeCell ref="Q4:Q5"/>
    <mergeCell ref="Q8:Q10"/>
  </mergeCells>
  <printOptions horizontalCentered="1"/>
  <pageMargins left="0.393055555555556" right="0.393055555555556" top="0.393055555555556" bottom="0.393055555555556" header="0.314583333333333" footer="0.314583333333333"/>
  <pageSetup paperSize="8" scale="78"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opLeftCell="B1" workbookViewId="0">
      <selection activeCell="F11" sqref="F11"/>
    </sheetView>
  </sheetViews>
  <sheetFormatPr defaultColWidth="9" defaultRowHeight="13.5" outlineLevelCol="6"/>
  <cols>
    <col min="1" max="1" width="8.75" style="45" customWidth="1"/>
    <col min="2" max="2" width="23.375" style="45" customWidth="1"/>
    <col min="3" max="3" width="12.625" style="45" customWidth="1"/>
    <col min="4" max="4" width="17.875" style="45" customWidth="1"/>
    <col min="5" max="5" width="12.375" style="45" customWidth="1"/>
    <col min="6" max="6" width="64" style="45" customWidth="1"/>
    <col min="7" max="16384" width="9" style="45"/>
  </cols>
  <sheetData>
    <row r="1" spans="1:7">
      <c r="A1" s="46" t="s">
        <v>214</v>
      </c>
      <c r="B1" s="47"/>
      <c r="C1" s="47"/>
      <c r="D1" s="47"/>
      <c r="E1" s="47"/>
      <c r="F1" s="47"/>
    </row>
    <row r="2" ht="25.5" spans="1:7">
      <c r="A2" s="48" t="s">
        <v>215</v>
      </c>
      <c r="B2" s="49"/>
      <c r="C2" s="49"/>
      <c r="D2" s="48"/>
      <c r="E2" s="48"/>
      <c r="F2" s="48"/>
    </row>
    <row r="3" ht="14.25" spans="1:7">
      <c r="A3" s="50" t="s">
        <v>11</v>
      </c>
      <c r="B3" s="50"/>
      <c r="C3" s="50"/>
      <c r="D3" s="50"/>
      <c r="E3" s="51"/>
      <c r="F3" s="52" t="s">
        <v>113</v>
      </c>
      <c r="G3" s="53"/>
    </row>
    <row r="4" ht="30" customHeight="1" spans="1:7">
      <c r="A4" s="54" t="s">
        <v>216</v>
      </c>
      <c r="B4" s="54" t="s">
        <v>217</v>
      </c>
      <c r="C4" s="54" t="s">
        <v>160</v>
      </c>
      <c r="D4" s="55" t="s">
        <v>218</v>
      </c>
      <c r="E4" s="54" t="s">
        <v>219</v>
      </c>
      <c r="F4" s="54" t="s">
        <v>220</v>
      </c>
    </row>
    <row r="5" ht="30" customHeight="1" spans="1:7">
      <c r="A5" s="56"/>
      <c r="B5" s="56"/>
      <c r="C5" s="56"/>
      <c r="D5" s="57"/>
      <c r="E5" s="56"/>
      <c r="F5" s="56"/>
    </row>
    <row r="6" ht="30" customHeight="1" spans="1:7">
      <c r="A6" s="58"/>
      <c r="B6" s="59" t="s">
        <v>172</v>
      </c>
      <c r="C6" s="60">
        <f>SUM(C7:C17)</f>
        <v>402.1</v>
      </c>
      <c r="D6" s="59"/>
      <c r="E6" s="59">
        <f>SUM(E7:E17)</f>
        <v>495.2</v>
      </c>
      <c r="F6" s="61" t="s">
        <v>221</v>
      </c>
    </row>
    <row r="7" ht="25" customHeight="1" spans="1:7">
      <c r="A7" s="62">
        <v>1</v>
      </c>
      <c r="B7" s="61" t="s">
        <v>222</v>
      </c>
      <c r="C7" s="60">
        <v>5</v>
      </c>
      <c r="D7" s="61"/>
      <c r="E7" s="60">
        <v>5</v>
      </c>
      <c r="F7" s="61" t="s">
        <v>223</v>
      </c>
    </row>
    <row r="8" ht="25" customHeight="1" spans="1:7">
      <c r="A8" s="62">
        <v>2</v>
      </c>
      <c r="B8" s="61" t="s">
        <v>224</v>
      </c>
      <c r="C8" s="60">
        <v>5</v>
      </c>
      <c r="D8" s="61"/>
      <c r="E8" s="60">
        <v>12</v>
      </c>
      <c r="F8" s="61" t="s">
        <v>225</v>
      </c>
    </row>
    <row r="9" ht="25" customHeight="1" spans="1:7">
      <c r="A9" s="62">
        <v>3</v>
      </c>
      <c r="B9" s="61" t="s">
        <v>226</v>
      </c>
      <c r="C9" s="60">
        <v>81</v>
      </c>
      <c r="D9" s="61"/>
      <c r="E9" s="60">
        <v>95</v>
      </c>
      <c r="F9" s="61" t="s">
        <v>227</v>
      </c>
    </row>
    <row r="10" ht="25" customHeight="1" spans="1:7">
      <c r="A10" s="62">
        <v>4</v>
      </c>
      <c r="B10" s="61" t="s">
        <v>228</v>
      </c>
      <c r="C10" s="60">
        <v>110</v>
      </c>
      <c r="D10" s="61"/>
      <c r="E10" s="60">
        <v>75</v>
      </c>
      <c r="F10" s="63" t="s">
        <v>229</v>
      </c>
    </row>
    <row r="11" ht="25" customHeight="1" spans="1:7">
      <c r="A11" s="62">
        <v>5</v>
      </c>
      <c r="B11" s="61" t="s">
        <v>230</v>
      </c>
      <c r="C11" s="60">
        <v>123</v>
      </c>
      <c r="D11" s="61"/>
      <c r="E11" s="60">
        <v>193</v>
      </c>
      <c r="F11" s="61" t="s">
        <v>231</v>
      </c>
    </row>
    <row r="12" ht="25" customHeight="1" spans="1:7">
      <c r="A12" s="62">
        <v>6</v>
      </c>
      <c r="B12" s="61" t="s">
        <v>232</v>
      </c>
      <c r="C12" s="60">
        <v>55</v>
      </c>
      <c r="D12" s="61"/>
      <c r="E12" s="60">
        <v>50</v>
      </c>
      <c r="F12" s="63" t="s">
        <v>229</v>
      </c>
    </row>
    <row r="13" ht="25" customHeight="1" spans="1:7">
      <c r="A13" s="62">
        <v>7</v>
      </c>
      <c r="B13" s="61" t="s">
        <v>233</v>
      </c>
      <c r="C13" s="60">
        <v>2</v>
      </c>
      <c r="D13" s="61"/>
      <c r="E13" s="60">
        <v>2</v>
      </c>
      <c r="F13" s="61" t="s">
        <v>223</v>
      </c>
    </row>
    <row r="14" ht="25" customHeight="1" spans="1:7">
      <c r="A14" s="62">
        <v>8</v>
      </c>
      <c r="B14" s="61" t="s">
        <v>234</v>
      </c>
      <c r="C14" s="60">
        <v>20</v>
      </c>
      <c r="D14" s="61"/>
      <c r="E14" s="60">
        <v>60</v>
      </c>
      <c r="F14" s="61" t="s">
        <v>235</v>
      </c>
    </row>
    <row r="15" ht="25" customHeight="1" spans="1:7">
      <c r="A15" s="62">
        <v>9</v>
      </c>
      <c r="B15" s="61" t="s">
        <v>236</v>
      </c>
      <c r="C15" s="64">
        <v>0</v>
      </c>
      <c r="D15" s="61"/>
      <c r="E15" s="60">
        <v>2</v>
      </c>
      <c r="F15" s="61" t="s">
        <v>237</v>
      </c>
    </row>
    <row r="16" ht="25" customHeight="1" spans="1:7">
      <c r="A16" s="62">
        <v>10</v>
      </c>
      <c r="B16" s="61" t="s">
        <v>238</v>
      </c>
      <c r="C16" s="60">
        <v>1.1</v>
      </c>
      <c r="D16" s="61"/>
      <c r="E16" s="60">
        <v>1.2</v>
      </c>
      <c r="F16" s="61" t="s">
        <v>239</v>
      </c>
    </row>
    <row r="17" ht="25" customHeight="1" spans="1:6">
      <c r="A17" s="62">
        <v>11</v>
      </c>
      <c r="B17" s="65"/>
      <c r="C17" s="61"/>
      <c r="D17" s="61"/>
      <c r="E17" s="61"/>
      <c r="F17" s="58"/>
    </row>
    <row r="18" ht="25" customHeight="1" spans="1:6">
      <c r="A18" s="62">
        <v>12</v>
      </c>
      <c r="B18" s="65"/>
      <c r="C18" s="61"/>
      <c r="D18" s="61"/>
      <c r="E18" s="61"/>
      <c r="F18" s="58"/>
    </row>
    <row r="19" ht="30" customHeight="1" spans="1:6">
      <c r="A19" s="66" t="s">
        <v>42</v>
      </c>
      <c r="B19" s="67" t="s">
        <v>6</v>
      </c>
      <c r="C19" s="47"/>
      <c r="D19" s="47"/>
      <c r="E19" s="47"/>
      <c r="F19" s="47"/>
    </row>
    <row r="20" s="32" customFormat="1" ht="28" customHeight="1" spans="1:6">
      <c r="A20" s="68" t="s">
        <v>240</v>
      </c>
    </row>
  </sheetData>
  <mergeCells count="8">
    <mergeCell ref="A2:F2"/>
    <mergeCell ref="A3:D3"/>
    <mergeCell ref="A4:A5"/>
    <mergeCell ref="B4:B5"/>
    <mergeCell ref="C4:C5"/>
    <mergeCell ref="D4:D5"/>
    <mergeCell ref="E4:E5"/>
    <mergeCell ref="F4:F5"/>
  </mergeCells>
  <printOptions horizontalCentered="1" verticalCentered="1"/>
  <pageMargins left="0.275" right="0.118055555555556" top="0.314583333333333" bottom="0.236111111111111" header="0" footer="0.236111111111111"/>
  <pageSetup paperSize="9" scale="9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zoomScaleSheetLayoutView="60" workbookViewId="0">
      <selection activeCell="F6" sqref="F6"/>
    </sheetView>
  </sheetViews>
  <sheetFormatPr defaultColWidth="8" defaultRowHeight="12.75" customHeight="1" outlineLevelCol="6"/>
  <cols>
    <col min="1" max="1" width="17.5" style="30" customWidth="1"/>
    <col min="2" max="2" width="18.125" style="30" customWidth="1"/>
    <col min="3" max="3" width="12.125" style="30" customWidth="1"/>
    <col min="4" max="4" width="18.125" style="30" customWidth="1"/>
    <col min="5" max="5" width="15.875" style="30" customWidth="1"/>
    <col min="6" max="6" width="11.5" style="30" customWidth="1"/>
    <col min="7" max="7" width="27.625" style="30" customWidth="1"/>
    <col min="8" max="16384" width="8" style="31"/>
  </cols>
  <sheetData>
    <row r="1" s="30" customFormat="1" ht="18" customHeight="1" spans="1:7">
      <c r="A1" s="32" t="s">
        <v>241</v>
      </c>
    </row>
    <row r="2" s="30" customFormat="1" ht="37.5" customHeight="1" spans="1:7">
      <c r="A2" s="33" t="s">
        <v>242</v>
      </c>
      <c r="B2" s="33"/>
      <c r="C2" s="33"/>
      <c r="D2" s="33"/>
      <c r="E2" s="33"/>
      <c r="F2" s="33"/>
      <c r="G2" s="33"/>
    </row>
    <row r="3" s="30" customFormat="1" ht="21" customHeight="1" spans="1:7">
      <c r="A3" s="34" t="s">
        <v>243</v>
      </c>
      <c r="B3" s="34"/>
      <c r="C3" s="34"/>
      <c r="D3" s="34"/>
      <c r="F3" s="35"/>
      <c r="G3" s="35" t="s">
        <v>130</v>
      </c>
    </row>
    <row r="4" s="30" customFormat="1" ht="30" customHeight="1" spans="1:7">
      <c r="A4" s="36" t="s">
        <v>244</v>
      </c>
      <c r="B4" s="36" t="s">
        <v>245</v>
      </c>
      <c r="C4" s="37" t="s">
        <v>246</v>
      </c>
      <c r="D4" s="37"/>
      <c r="E4" s="38"/>
      <c r="F4" s="39" t="s">
        <v>144</v>
      </c>
      <c r="G4" s="40" t="s">
        <v>247</v>
      </c>
    </row>
    <row r="5" s="30" customFormat="1" ht="36" customHeight="1" spans="1:7">
      <c r="A5" s="41"/>
      <c r="B5" s="41"/>
      <c r="C5" s="38" t="s">
        <v>153</v>
      </c>
      <c r="D5" s="41" t="s">
        <v>248</v>
      </c>
      <c r="E5" s="41" t="s">
        <v>249</v>
      </c>
      <c r="F5" s="39"/>
      <c r="G5" s="40"/>
    </row>
    <row r="6" s="30" customFormat="1" ht="108" customHeight="1" spans="1:7">
      <c r="A6" s="42">
        <v>0.2</v>
      </c>
      <c r="B6" s="42">
        <v>0</v>
      </c>
      <c r="C6" s="42">
        <f>D6+E6</f>
        <v>0</v>
      </c>
      <c r="D6" s="42">
        <v>0</v>
      </c>
      <c r="E6" s="42">
        <v>0</v>
      </c>
      <c r="F6" s="43">
        <v>0.2</v>
      </c>
      <c r="G6" s="44"/>
    </row>
    <row r="7" s="30" customFormat="1" ht="21" customHeight="1"/>
    <row r="8" s="30" customFormat="1" ht="21" customHeight="1"/>
    <row r="9" s="30" customFormat="1" ht="21" customHeight="1"/>
    <row r="10" s="30" customFormat="1" ht="21" customHeight="1"/>
    <row r="11" s="30" customFormat="1" ht="21" customHeight="1"/>
  </sheetData>
  <sheetProtection formatCells="0" formatColumns="0" formatRows="0" insertRows="0" insertColumns="0" insertHyperlinks="0" deleteColumns="0" deleteRows="0" sort="0" autoFilter="0" pivotTables="0"/>
  <mergeCells count="7">
    <mergeCell ref="A2:G2"/>
    <mergeCell ref="A3:D3"/>
    <mergeCell ref="C4:E4"/>
    <mergeCell ref="A4:A5"/>
    <mergeCell ref="B4:B5"/>
    <mergeCell ref="F4:F5"/>
    <mergeCell ref="G4:G5"/>
  </mergeCells>
  <printOptions horizontalCentered="1"/>
  <pageMargins left="0.393055555555556" right="0.393055555555556" top="1" bottom="1" header="0.5" footer="0.5"/>
  <pageSetup paperSize="1" orientation="landscape" horizontalDpi="300" verticalDpi="3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tabSelected="1" zoomScale="72" zoomScaleNormal="72" workbookViewId="0">
      <selection activeCell="D12" sqref="D12"/>
    </sheetView>
  </sheetViews>
  <sheetFormatPr defaultColWidth="9" defaultRowHeight="13.5"/>
  <cols>
    <col min="1" max="1" width="11.625" style="1" customWidth="1"/>
    <col min="2" max="2" width="9" style="1" customWidth="1"/>
    <col min="3" max="3" width="13.875" style="1" customWidth="1"/>
    <col min="4" max="12" width="16.375" style="1" customWidth="1"/>
    <col min="13" max="16384" width="9" style="1"/>
  </cols>
  <sheetData>
    <row r="1" ht="30" customHeight="1" spans="1:18">
      <c r="A1" s="2" t="s">
        <v>250</v>
      </c>
    </row>
    <row r="2" ht="27" spans="1:18">
      <c r="A2" s="3" t="s">
        <v>251</v>
      </c>
      <c r="B2" s="4"/>
      <c r="C2" s="4"/>
      <c r="D2" s="4"/>
      <c r="E2" s="4"/>
      <c r="F2" s="4"/>
      <c r="G2" s="4"/>
      <c r="H2" s="4"/>
      <c r="I2" s="4"/>
      <c r="J2" s="4"/>
      <c r="K2" s="4"/>
      <c r="L2" s="4"/>
      <c r="M2" s="5"/>
      <c r="N2" s="5"/>
      <c r="O2" s="5"/>
      <c r="P2" s="5"/>
      <c r="Q2" s="5"/>
      <c r="R2" s="5"/>
    </row>
    <row r="3" ht="22.5" spans="1:18">
      <c r="A3" s="5"/>
      <c r="B3" s="5"/>
      <c r="C3" s="6"/>
      <c r="D3" s="5"/>
      <c r="E3" s="5"/>
      <c r="F3" s="5"/>
      <c r="G3" s="5"/>
      <c r="H3" s="5"/>
      <c r="I3" s="5"/>
      <c r="J3" s="5"/>
      <c r="K3" s="5"/>
      <c r="L3" s="5"/>
      <c r="M3" s="5"/>
      <c r="N3" s="5"/>
      <c r="O3" s="5"/>
      <c r="P3" s="5"/>
      <c r="Q3" s="5"/>
      <c r="R3" s="5"/>
    </row>
    <row r="4" ht="24.75" customHeight="1" spans="1:18">
      <c r="A4" s="7" t="s">
        <v>252</v>
      </c>
      <c r="B4" s="7"/>
      <c r="C4" s="7"/>
      <c r="D4" s="7"/>
      <c r="E4" s="7"/>
      <c r="F4" s="8"/>
      <c r="G4" s="8"/>
      <c r="H4" s="8"/>
      <c r="I4" s="8"/>
      <c r="J4" s="8"/>
      <c r="K4" s="8"/>
      <c r="L4" s="8" t="s">
        <v>113</v>
      </c>
      <c r="M4" s="9"/>
      <c r="N4" s="9"/>
      <c r="O4" s="9"/>
      <c r="P4" s="9"/>
      <c r="Q4" s="9"/>
      <c r="R4" s="9"/>
    </row>
    <row r="5" ht="37" customHeight="1" spans="1:18">
      <c r="A5" s="10" t="s">
        <v>114</v>
      </c>
      <c r="B5" s="11" t="s">
        <v>253</v>
      </c>
      <c r="C5" s="12" t="s">
        <v>254</v>
      </c>
      <c r="D5" s="12"/>
      <c r="E5" s="12"/>
      <c r="F5" s="12"/>
      <c r="G5" s="12"/>
      <c r="H5" s="12"/>
      <c r="I5" s="12"/>
      <c r="J5" s="12"/>
      <c r="K5" s="12"/>
      <c r="L5" s="12"/>
      <c r="M5" s="13"/>
      <c r="N5" s="13"/>
      <c r="O5" s="13"/>
      <c r="P5" s="13"/>
      <c r="Q5" s="13"/>
      <c r="R5" s="13"/>
    </row>
    <row r="6" ht="48" customHeight="1" spans="1:18">
      <c r="A6" s="14"/>
      <c r="B6" s="15" t="s">
        <v>255</v>
      </c>
      <c r="C6" s="12" t="s">
        <v>256</v>
      </c>
      <c r="D6" s="16" t="s">
        <v>257</v>
      </c>
      <c r="E6" s="17"/>
      <c r="F6" s="17"/>
      <c r="G6" s="17"/>
      <c r="H6" s="16" t="s">
        <v>258</v>
      </c>
      <c r="I6" s="17"/>
      <c r="J6" s="17"/>
      <c r="K6" s="17"/>
      <c r="L6" s="12" t="s">
        <v>259</v>
      </c>
      <c r="M6" s="13"/>
      <c r="N6" s="13"/>
      <c r="O6" s="13"/>
      <c r="P6" s="13"/>
      <c r="Q6" s="13"/>
      <c r="R6" s="13"/>
    </row>
    <row r="7" ht="48" customHeight="1" spans="1:18">
      <c r="A7" s="14"/>
      <c r="B7" s="15" t="s">
        <v>260</v>
      </c>
      <c r="C7" s="12"/>
      <c r="D7" s="16" t="s">
        <v>153</v>
      </c>
      <c r="E7" s="11" t="s">
        <v>116</v>
      </c>
      <c r="F7" s="11" t="s">
        <v>117</v>
      </c>
      <c r="G7" s="18" t="s">
        <v>118</v>
      </c>
      <c r="H7" s="19" t="s">
        <v>153</v>
      </c>
      <c r="I7" s="19" t="s">
        <v>261</v>
      </c>
      <c r="J7" s="19" t="s">
        <v>262</v>
      </c>
      <c r="K7" s="19" t="s">
        <v>263</v>
      </c>
      <c r="L7" s="12" t="s">
        <v>153</v>
      </c>
      <c r="M7" s="13"/>
      <c r="N7" s="13"/>
      <c r="O7" s="13"/>
      <c r="P7" s="13"/>
      <c r="Q7" s="13"/>
      <c r="R7" s="13"/>
    </row>
    <row r="8" ht="48" customHeight="1" spans="1:18">
      <c r="A8" s="20" t="s">
        <v>102</v>
      </c>
      <c r="B8" s="21">
        <f t="shared" ref="B8:L8" si="0">SUM(B9)</f>
        <v>1</v>
      </c>
      <c r="C8" s="21">
        <f t="shared" si="0"/>
        <v>402.1</v>
      </c>
      <c r="D8" s="21">
        <f t="shared" si="0"/>
        <v>0</v>
      </c>
      <c r="E8" s="21">
        <f t="shared" si="0"/>
        <v>0</v>
      </c>
      <c r="F8" s="21">
        <f t="shared" si="0"/>
        <v>0</v>
      </c>
      <c r="G8" s="21">
        <f t="shared" si="0"/>
        <v>0</v>
      </c>
      <c r="H8" s="21">
        <f t="shared" si="0"/>
        <v>397.1</v>
      </c>
      <c r="I8" s="21">
        <f t="shared" si="0"/>
        <v>2</v>
      </c>
      <c r="J8" s="21">
        <f t="shared" si="0"/>
        <v>0</v>
      </c>
      <c r="K8" s="21">
        <f t="shared" si="0"/>
        <v>395.1</v>
      </c>
      <c r="L8" s="21">
        <v>5</v>
      </c>
      <c r="M8" s="22"/>
      <c r="N8" s="22"/>
      <c r="O8" s="22"/>
      <c r="P8" s="22"/>
      <c r="Q8" s="22"/>
      <c r="R8" s="22"/>
    </row>
    <row r="9" ht="48" customHeight="1" spans="1:18">
      <c r="A9" s="23"/>
      <c r="B9" s="24">
        <f>基本数字!B7+基本数字!C7+基本数字!D7</f>
        <v>1</v>
      </c>
      <c r="C9" s="21">
        <f>D9+H9+L9</f>
        <v>402.1</v>
      </c>
      <c r="D9" s="25">
        <f>SUM(E9:G9)</f>
        <v>0</v>
      </c>
      <c r="E9" s="26">
        <f>工资福利表!C7</f>
        <v>0</v>
      </c>
      <c r="F9" s="26">
        <f>工资福利表!F7</f>
        <v>0</v>
      </c>
      <c r="G9" s="26">
        <f>工资福利表!J7</f>
        <v>0</v>
      </c>
      <c r="H9" s="21">
        <f>SUM(I9:K9)</f>
        <v>397.1</v>
      </c>
      <c r="I9" s="26">
        <f>部门项目!D18</f>
        <v>2</v>
      </c>
      <c r="J9" s="26">
        <f>部门项目!D20</f>
        <v>0</v>
      </c>
      <c r="K9" s="21">
        <f>部门项目!D22</f>
        <v>395.1</v>
      </c>
      <c r="L9" s="25">
        <v>5</v>
      </c>
      <c r="M9" s="27"/>
      <c r="N9" s="27"/>
      <c r="O9" s="27"/>
      <c r="P9" s="27"/>
      <c r="Q9" s="27"/>
      <c r="R9" s="27"/>
    </row>
    <row r="10" ht="33" customHeight="1" spans="1:18">
      <c r="A10" s="28" t="s">
        <v>107</v>
      </c>
      <c r="B10" s="28"/>
      <c r="C10" s="28"/>
    </row>
    <row r="11" ht="35.25" customHeight="1" spans="1:18">
      <c r="A11" s="29" t="s">
        <v>264</v>
      </c>
    </row>
  </sheetData>
  <sheetProtection selectLockedCells="1"/>
  <mergeCells count="8">
    <mergeCell ref="A2:L2"/>
    <mergeCell ref="A4:E4"/>
    <mergeCell ref="C5:L5"/>
    <mergeCell ref="D6:G6"/>
    <mergeCell ref="H6:K6"/>
    <mergeCell ref="A10:C10"/>
    <mergeCell ref="A5:A7"/>
    <mergeCell ref="C6:C7"/>
  </mergeCells>
  <printOptions horizontalCentered="1"/>
  <pageMargins left="0.314583333333333" right="0.314583333333333" top="0.747916666666667" bottom="0.747916666666667" header="0.314583333333333" footer="0.314583333333333"/>
  <pageSetup paperSize="9" scale="65"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9" master="" otherUserPermission="visible"/>
  <rangeList sheetStid="1" master="" otherUserPermission="visible"/>
  <rangeList sheetStid="14" master="" otherUserPermission="visible"/>
  <rangeList sheetStid="8" master="" otherUserPermission="visible"/>
  <rangeList sheetStid="7" master="" otherUserPermission="visible"/>
  <rangeList sheetStid="6" master="" otherUserPermission="visible"/>
  <rangeList sheetStid="5" master="" otherUserPermission="visible"/>
  <rangeList sheetStid="15" master="" otherUserPermission="visible">
    <arrUserId title="区域1_1" rangeCreator="" othersAccessPermission="edit"/>
    <arrUserId title="区域1_1_1" rangeCreator="" othersAccessPermission="edit"/>
    <arrUserId title="区域1_1_2" rangeCreator="" othersAccessPermission="edit"/>
  </rangeList>
  <rangeList sheetStid="12" master="" otherUserPermission="visible"/>
  <rangeList sheetStid="13"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社会保障费用</vt:lpstr>
      <vt:lpstr>人员工资 </vt:lpstr>
      <vt:lpstr>基本数字</vt:lpstr>
      <vt:lpstr>工资福利表</vt:lpstr>
      <vt:lpstr>公用经费</vt:lpstr>
      <vt:lpstr>小车情况</vt:lpstr>
      <vt:lpstr>部门项目</vt:lpstr>
      <vt:lpstr>与上年对比</vt:lpstr>
      <vt:lpstr>三公经费</vt:lpstr>
      <vt:lpstr>经费支出总表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cp:lastModifiedBy>
  <dcterms:created xsi:type="dcterms:W3CDTF">2016-11-16T02:19:00Z</dcterms:created>
  <cp:lastPrinted>2016-11-28T03:58:00Z</cp:lastPrinted>
  <dcterms:modified xsi:type="dcterms:W3CDTF">2026-05-25T01:11:11Z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ubyTemplateID" linkTarget="0">
    <vt:lpwstr>14</vt:lpwstr>
  </property>
  <property fmtid="{D5CDD505-2E9C-101B-9397-08002B2CF9AE}" pid="4" name="ICV">
    <vt:lpwstr>5276F2EB6BC142DCA904B086BBBD476F_13</vt:lpwstr>
  </property>
  <property fmtid="{D5CDD505-2E9C-101B-9397-08002B2CF9AE}" pid="5" name="CalculationRule">
    <vt:i4>0</vt:i4>
  </property>
</Properties>
</file>